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4"/>
  <workbookPr defaultThemeVersion="202300"/>
  <mc:AlternateContent xmlns:mc="http://schemas.openxmlformats.org/markup-compatibility/2006">
    <mc:Choice Requires="x15">
      <x15ac:absPath xmlns:x15ac="http://schemas.microsoft.com/office/spreadsheetml/2010/11/ac" url="/Users/saad/Dropbox/Fuel Price Study/Replication packet/Output/Tables/"/>
    </mc:Choice>
  </mc:AlternateContent>
  <xr:revisionPtr revIDLastSave="0" documentId="13_ncr:1_{501330BD-EAFD-424E-B13C-1FB4F366AEA5}" xr6:coauthVersionLast="47" xr6:coauthVersionMax="47" xr10:uidLastSave="{00000000-0000-0000-0000-000000000000}"/>
  <bookViews>
    <workbookView xWindow="160" yWindow="920" windowWidth="29980" windowHeight="17380" activeTab="2"/>
  </bookViews>
  <sheets>
    <sheet name="Energy table" sheetId="26" r:id="rId1"/>
    <sheet name="Demographics" sheetId="16" r:id="rId2"/>
    <sheet name="Balance (information)" sheetId="5" r:id="rId3"/>
    <sheet name="Balance (price)" sheetId="23" r:id="rId4"/>
    <sheet name="Eq 2" sheetId="10" r:id="rId5"/>
    <sheet name="Eq 2 (with controls)" sheetId="11" r:id="rId6"/>
    <sheet name="Eq 1" sheetId="4" r:id="rId7"/>
    <sheet name="Eq 2 (support)" sheetId="12" r:id="rId8"/>
    <sheet name="Eq 1 (support)" sheetId="14" r:id="rId9"/>
    <sheet name="Eq 2 (full distribution)" sheetId="17" r:id="rId10"/>
    <sheet name="Eq 1 (full distribution)" sheetId="18" r:id="rId11"/>
    <sheet name="Eq 2 (IPW)" sheetId="21" r:id="rId12"/>
    <sheet name="Eq 1 (IPW)" sheetId="22" r:id="rId13"/>
    <sheet name="Expert descriptives" sheetId="9" r:id="rId14"/>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<sst xmlns="http://schemas.openxmlformats.org/spreadsheetml/2006/main" xmlns:r="http://schemas.openxmlformats.org/officeDocument/2006/relationships" xmlns:xdr="http://schemas.openxmlformats.org/drawingml/2006/spreadsheetDrawing" count="4359" uniqueCount="552">
  <si>
    <t/>
  </si>
  <si>
    <t>Don't trust government</t>
  </si>
  <si>
    <t>Observations</t>
  </si>
  <si>
    <t>(0.017)</t>
  </si>
  <si>
    <t>(0.015)</t>
  </si>
  <si>
    <t>(0.016)</t>
  </si>
  <si>
    <t>(0.021)</t>
  </si>
  <si>
    <t>(0.018)</t>
  </si>
  <si>
    <t>(0.019)</t>
  </si>
  <si>
    <t>(0.020)</t>
  </si>
  <si>
    <t>(0.026)</t>
  </si>
  <si>
    <t>(0.024)</t>
  </si>
  <si>
    <t>(0.025)</t>
  </si>
  <si>
    <t>(0.027)</t>
  </si>
  <si>
    <t>(0.023)</t>
  </si>
  <si>
    <t>(0.022)</t>
  </si>
  <si>
    <t>(0.028)</t>
  </si>
  <si>
    <t>[0.007]</t>
  </si>
  <si>
    <t>[0.000]</t>
  </si>
  <si>
    <t>(0.033)</t>
  </si>
  <si>
    <t>Panel A: Price increase</t>
  </si>
  <si>
    <t>Panel B: Design features</t>
  </si>
  <si>
    <t>Over three years</t>
  </si>
  <si>
    <t xml:space="preserve">Panel C: Information </t>
  </si>
  <si>
    <t>Any treatment</t>
  </si>
  <si>
    <t>Equity treatment</t>
  </si>
  <si>
    <t>Other treatment</t>
  </si>
  <si>
    <t>Controls</t>
  </si>
  <si>
    <t>10%</t>
  </si>
  <si>
    <t>25%</t>
  </si>
  <si>
    <t>50%</t>
  </si>
  <si>
    <t>(0.014)</t>
  </si>
  <si>
    <t>Variable</t>
  </si>
  <si>
    <t>Pure control</t>
  </si>
  <si>
    <t>Δ (Any treatment - pure control)</t>
  </si>
  <si>
    <t>Δ (Equity treatment - pure control)</t>
  </si>
  <si>
    <t>Δ (Other treatment - pure control)</t>
  </si>
  <si>
    <t>Age (years)</t>
  </si>
  <si>
    <t>Gender is male</t>
  </si>
  <si>
    <t>(0.032)</t>
  </si>
  <si>
    <t>Has university education</t>
  </si>
  <si>
    <t>(0.029)</t>
  </si>
  <si>
    <t>Household location is urban</t>
  </si>
  <si>
    <t>0.018</t>
  </si>
  <si>
    <t>(0.009)</t>
  </si>
  <si>
    <t>Bottom 40% income group</t>
  </si>
  <si>
    <t>(0.007)</t>
  </si>
  <si>
    <t>(0.006)</t>
  </si>
  <si>
    <t>Greater than median energy use</t>
  </si>
  <si>
    <t>-0.015</t>
  </si>
  <si>
    <t>Believe government infleuces energy prices</t>
  </si>
  <si>
    <t>0.009</t>
  </si>
  <si>
    <t>(0.011)</t>
  </si>
  <si>
    <t>(0.008)</t>
  </si>
  <si>
    <t>(0.013)</t>
  </si>
  <si>
    <t>Concerned about prices</t>
  </si>
  <si>
    <t>(0.037)</t>
  </si>
  <si>
    <t>Δ (10% - 100%)</t>
  </si>
  <si>
    <t>Δ (25% - 100%)</t>
  </si>
  <si>
    <t>Δ (50% - 100%)</t>
  </si>
  <si>
    <t>0.004</t>
  </si>
  <si>
    <t>(0.012)</t>
  </si>
  <si>
    <t>-0.007</t>
  </si>
  <si>
    <t>0.006</t>
  </si>
  <si>
    <t>(0.047)</t>
  </si>
  <si>
    <t>0.005</t>
  </si>
  <si>
    <t>-0.002</t>
  </si>
  <si>
    <t>Egypt</t>
  </si>
  <si>
    <t>Indonesia</t>
  </si>
  <si>
    <t>Mongolia</t>
  </si>
  <si>
    <t>Nigeria</t>
  </si>
  <si>
    <t>Uzbekistan</t>
  </si>
  <si>
    <t>Mean</t>
  </si>
  <si>
    <t>Holds a doctorate</t>
  </si>
  <si>
    <t>Holds a master's degree</t>
  </si>
  <si>
    <t>Holds a bachelor's degree or below</t>
  </si>
  <si>
    <t>Primary discipline is economics</t>
  </si>
  <si>
    <t>Primary discipline is some other field</t>
  </si>
  <si>
    <t>Affiliated with a university</t>
  </si>
  <si>
    <t>Affiliated with the World Bank</t>
  </si>
  <si>
    <t>Affiliated with a think tank or research institute</t>
  </si>
  <si>
    <t>Affiliated with some other institute</t>
  </si>
  <si>
    <t>Has domain or regional expertise</t>
  </si>
  <si>
    <t>Mean confidence in own prediction (with domain or regional expertise)</t>
  </si>
  <si>
    <t>Mean confidence in own prediction (no domain or regional expertise)</t>
  </si>
  <si>
    <t>(0.041)</t>
  </si>
  <si>
    <t>0.000</t>
  </si>
  <si>
    <t>0.011</t>
  </si>
  <si>
    <t>0.001</t>
  </si>
  <si>
    <t>-0.005</t>
  </si>
  <si>
    <t>-0.003</t>
  </si>
  <si>
    <t>(0.010)</t>
  </si>
  <si>
    <t>-0.001</t>
  </si>
  <si>
    <t>-0.008</t>
  </si>
  <si>
    <t>0.022</t>
  </si>
  <si>
    <t>-0.018</t>
  </si>
  <si>
    <t>-0.019</t>
  </si>
  <si>
    <t>-0.014</t>
  </si>
  <si>
    <t>(0.030)</t>
  </si>
  <si>
    <t>-0.009</t>
  </si>
  <si>
    <t>(0.034)</t>
  </si>
  <si>
    <t>-0.004</t>
  </si>
  <si>
    <t>0.031</t>
  </si>
  <si>
    <t>0.205</t>
  </si>
  <si>
    <t>0.008</t>
  </si>
  <si>
    <t>-0.017</t>
  </si>
  <si>
    <t>0.017</t>
  </si>
  <si>
    <t>0.007</t>
  </si>
  <si>
    <t>(0.038)</t>
  </si>
  <si>
    <t>(0.036)</t>
  </si>
  <si>
    <t>(0.035)</t>
  </si>
  <si>
    <t>0.010</t>
  </si>
  <si>
    <t>P-value (Δ)</t>
  </si>
  <si>
    <t xml:space="preserve">&gt;Median </t>
  </si>
  <si>
    <t>&lt;Median</t>
  </si>
  <si>
    <t>Panel D: Energy use</t>
  </si>
  <si>
    <t>Top 60%</t>
  </si>
  <si>
    <t>Bottom 40%</t>
  </si>
  <si>
    <t>Panel C: Income</t>
  </si>
  <si>
    <t>Don't trust</t>
  </si>
  <si>
    <t>Trust</t>
  </si>
  <si>
    <t>Panel B: Trust in government</t>
  </si>
  <si>
    <t>Panel A: Overall</t>
  </si>
  <si>
    <t>Constant</t>
  </si>
  <si>
    <t>0.564***</t>
  </si>
  <si>
    <t>0.537***</t>
  </si>
  <si>
    <t>0.014</t>
  </si>
  <si>
    <t>No</t>
  </si>
  <si>
    <t>Yes</t>
  </si>
  <si>
    <t>0.158***</t>
  </si>
  <si>
    <t>[0.005]</t>
  </si>
  <si>
    <t>[0.020]</t>
  </si>
  <si>
    <t>[0.009]</t>
  </si>
  <si>
    <t>Table:  Overview of key demographics: national vs. survey sample</t>
  </si>
  <si>
    <t>Below 40%</t>
  </si>
  <si>
    <t>Household size</t>
  </si>
  <si>
    <t>Sample</t>
  </si>
  <si>
    <t>Female</t>
  </si>
  <si>
    <t>20-44 years old</t>
  </si>
  <si>
    <t>Urban</t>
  </si>
  <si>
    <t>University</t>
  </si>
  <si>
    <t>-0.192***</t>
  </si>
  <si>
    <t>-0.098***</t>
  </si>
  <si>
    <t>Note: * p&lt;0.10, ** p&lt;0.05, *** p&lt;0.01. Coefficients show change in proportion of strong opposition relative to 100% immediate price increase, with no compensation and information treatment. Coefficients for price and information treatment absorb country x survey round fixed effects. Design feature coefficients absorb household x survey round fixed effects. 95% confidence intervals constructed using standard errors clustered by household. Benjamini-Hochberg adjusted p-values are shown in square brackets below the standard errors. Adjustments are applied jointly across all models to control the false discovery rate. Controls include age, gender, education, household size, income level, trust, energy use and belief about government influence on price. Design regressions omit the coefficients on additional controls, as household fixed effects absorb them by construction. However, we retain the control variables in the specification so that the sample is restricted to the same non-missing subset consistent with other regressions with controls.</t>
  </si>
  <si>
    <t>[0.004]</t>
  </si>
  <si>
    <t>-0.263***</t>
  </si>
  <si>
    <t>(0.004)</t>
  </si>
  <si>
    <t>0.578***</t>
  </si>
  <si>
    <t>(0.003)</t>
  </si>
  <si>
    <t>0.506***</t>
  </si>
  <si>
    <t>0.647***</t>
  </si>
  <si>
    <t>0.508***</t>
  </si>
  <si>
    <t>0.472***</t>
  </si>
  <si>
    <t>0.708***</t>
  </si>
  <si>
    <t>0.519***</t>
  </si>
  <si>
    <t>0.674***</t>
  </si>
  <si>
    <t>0.616***</t>
  </si>
  <si>
    <t>[0.022]</t>
  </si>
  <si>
    <t>[0.084]</t>
  </si>
  <si>
    <t>[0.011]</t>
  </si>
  <si>
    <t>0.045***</t>
  </si>
  <si>
    <t>0.099***</t>
  </si>
  <si>
    <t>0.259***</t>
  </si>
  <si>
    <t>0.202***</t>
  </si>
  <si>
    <t>0.039***</t>
  </si>
  <si>
    <t>0.052***</t>
  </si>
  <si>
    <t>0.141***</t>
  </si>
  <si>
    <t>Note: * p&lt;0.10, ** p&lt;0.05, *** p&lt;0.01. Coefficients show change in proportion of support for reform relative to 100% immediate price increase, with no compensation and information treatment. Coefficients for price and information treatment absorb country x survey round fixed effects. Design feature coefficients absorb household x survey round fixed effects. 95% confidence intervals constructed using standard errors clustered by household. Benjamini-Hochberg adjusted p-values are shown in square brackets below the standard errors. Adjustments are applied jointly across all models to control the false discovery rate. Controls include age, gender, education, household size, income level, trust, energy use and belief about government influence on price. Design regressions omit the coefficients on additional controls, as household fixed effects absorb them by construction. However, we retain the control variables in the specification so that the sample is restricted to the same non-missing subset consistent with other regressions with controls.</t>
  </si>
  <si>
    <t>[0.016]</t>
  </si>
  <si>
    <t>-0.096***</t>
  </si>
  <si>
    <t>-0.191***</t>
  </si>
  <si>
    <t>-0.116***</t>
  </si>
  <si>
    <t>0.779***</t>
  </si>
  <si>
    <t>-0.047***</t>
  </si>
  <si>
    <t>[0.003]</t>
  </si>
  <si>
    <t>[0.416]</t>
  </si>
  <si>
    <t>[0.114]</t>
  </si>
  <si>
    <t>0.128***</t>
  </si>
  <si>
    <t>0.105***</t>
  </si>
  <si>
    <t>0.161***</t>
  </si>
  <si>
    <t>0.785***</t>
  </si>
  <si>
    <t>0.687***</t>
  </si>
  <si>
    <t>0.726***</t>
  </si>
  <si>
    <t>[0.239]</t>
  </si>
  <si>
    <t>[0.848]</t>
  </si>
  <si>
    <t>0.498***</t>
  </si>
  <si>
    <t>0.425***</t>
  </si>
  <si>
    <t>[0.867]</t>
  </si>
  <si>
    <t>-0.108***</t>
  </si>
  <si>
    <t>-0.079***</t>
  </si>
  <si>
    <t>-0.060***</t>
  </si>
  <si>
    <t>-0.111***</t>
  </si>
  <si>
    <t>(0.005)</t>
  </si>
  <si>
    <t>-0.232***</t>
  </si>
  <si>
    <t>Note: * p&lt;0.10, ** p&lt;0.05, *** p&lt;0.01. Coefficients show change in proportion of strong opposition across the full distribution of design and information treatment conditions. Coefficients for price and information treatment absorb country x survey round fixed effects. Unlike the baseline specification, these margins are not restricted to the reference scenario of 100% immediate increase without information treatment. Design feature coefficients absorb household x survey round fixed effects. 95% confidence intervals constructed using standard errors clustered by household. Benjamini-Hochberg adjusted p-values are shown in square brackets below the standard errors. Adjustments are applied jointly across all models to control the false discovery rate. Controls include age, gender, education, household size, income level, trust, energy use and belief about government influence on price. Design regressions omit the coefficients on additional controls, as household fixed effects absorb them by construction. However, we retain the control variables in the specification so that the sample is restricted to the same non-missing subset consistent with other regressions with controls.</t>
  </si>
  <si>
    <t>0.381***</t>
  </si>
  <si>
    <t>0.574***</t>
  </si>
  <si>
    <t>(0.043)</t>
  </si>
  <si>
    <t>0.401***</t>
  </si>
  <si>
    <t>0.362***</t>
  </si>
  <si>
    <t>0.357***</t>
  </si>
  <si>
    <t>(0.049)</t>
  </si>
  <si>
    <t>0.500***</t>
  </si>
  <si>
    <t>0.544***</t>
  </si>
  <si>
    <t>[0.001]</t>
  </si>
  <si>
    <t>0.550***</t>
  </si>
  <si>
    <t>0.651***</t>
  </si>
  <si>
    <t>0.624***</t>
  </si>
  <si>
    <t>0.490***</t>
  </si>
  <si>
    <t>0.532***</t>
  </si>
  <si>
    <t>0.567***</t>
  </si>
  <si>
    <t>(0.046)</t>
  </si>
  <si>
    <t>0.513***</t>
  </si>
  <si>
    <t>0.617***</t>
  </si>
  <si>
    <t>[0.177]</t>
  </si>
  <si>
    <t>-0.174***</t>
  </si>
  <si>
    <t>-0.182***</t>
  </si>
  <si>
    <t>-0.243***</t>
  </si>
  <si>
    <t>-0.230***</t>
  </si>
  <si>
    <t>-0.238***</t>
  </si>
  <si>
    <t>-0.218***</t>
  </si>
  <si>
    <t>0.501***</t>
  </si>
  <si>
    <t>[0.914]</t>
  </si>
  <si>
    <t>[0.523]</t>
  </si>
  <si>
    <t>0.499***</t>
  </si>
  <si>
    <t>0.540***</t>
  </si>
  <si>
    <t>0.683***</t>
  </si>
  <si>
    <t>[0.101]</t>
  </si>
  <si>
    <t>Dependent  variable: Strong opposition</t>
  </si>
  <si>
    <t>Dependent variable: Strong opposition</t>
  </si>
  <si>
    <t>DV: Strong opposition</t>
  </si>
  <si>
    <t>Dependent variable: Support for reform</t>
  </si>
  <si>
    <t>DV: Support for reform</t>
  </si>
  <si>
    <t>Note: * p&lt;0.10, ** p&lt;0.05, *** p&lt;0.01. Coefficients absorb country x survey round fixed effects. Standard errors clustered by household in parentheses. In columns (4), (7), and (10), Benjamini–Hochberg adjusted p-values are reported in square brackets below the corresponding unadjusted p-values to account for multiple hypothesis testing within each subgroup dimension.</t>
  </si>
  <si>
    <t>Note: * p&lt;0.10, ** p&lt;0.05, *** p&lt;0.01. Coefficients absorb country x survey round fixed effects. Standard errors clustered by household in parentheses. In columns (4), (7), and (10), Benjamini–Hochberg adjusted p-values are reported in square brackets below the corresponding unadjusted p-values to account for multiple hypothesis testing within each subgroup dimension. Controls include age, gender, education, household size, income level, trust, energy use and belief about government influence on price.</t>
  </si>
  <si>
    <t>With compensation</t>
  </si>
  <si>
    <t>Targeted</t>
  </si>
  <si>
    <t>Pop.</t>
  </si>
  <si>
    <t>Note: This table compares characteristics of the survey sample and general population (Pop.) in each country. Population figures are sourced from the World Development Indicators (WDI), except for the Below 40 share and household size, which are sourced from nationally representative household surveys conducted by the World Bank. In Egypt and Mongolia, the survey instrument does not record full household rosters, but instead collects basic demographic information such as gender, education, and age only about the respondent, who is always an adult aged 18 or older. To ensure comparability, population age groups in these countries are also calculated as a proportion of adults instead of the entire population. The Below 40 variable represents the share of the survey sample that falls below the 40th percentile of national income or consumption, defined using national welfare thresholds. In Uzbekistan, peri-urban areas are classified as rural in the survey, which leads to a lower urban share. In Mongolia, the survey only aims to sample from the urban population, and any rural households are filtered out in the screening stage. For Indonesia, due to inconsistent classifications of urban and rural areas across different sources, the survey share of urban population is fixed at approximately 0.6 to align with external benchmarks. University education figures in Egypt and Mongolia are compared with the population share of adults who have completed post-secondary education.</t>
  </si>
  <si>
    <t>0.570***</t>
  </si>
  <si>
    <t>0.592***</t>
  </si>
  <si>
    <t>0.711***</t>
  </si>
  <si>
    <t>0.485***</t>
  </si>
  <si>
    <t>0.542***</t>
  </si>
  <si>
    <t>0.579***</t>
  </si>
  <si>
    <t>0.652***</t>
  </si>
  <si>
    <t>0.637***</t>
  </si>
  <si>
    <t>0.529***</t>
  </si>
  <si>
    <t>0.562***</t>
  </si>
  <si>
    <t>0.725***</t>
  </si>
  <si>
    <t>0.613***</t>
  </si>
  <si>
    <t>0.630***</t>
  </si>
  <si>
    <t>0.705***</t>
  </si>
  <si>
    <t>0.531***</t>
  </si>
  <si>
    <t>0.569***</t>
  </si>
  <si>
    <t>0.684***</t>
  </si>
  <si>
    <t>0.589***</t>
  </si>
  <si>
    <t>0.635***</t>
  </si>
  <si>
    <t>0.765***</t>
  </si>
  <si>
    <t>[0.108]</t>
  </si>
  <si>
    <t>[0.069]</t>
  </si>
  <si>
    <t>[0.561]</t>
  </si>
  <si>
    <t>[0.447]</t>
  </si>
  <si>
    <t>[0.065]</t>
  </si>
  <si>
    <t>[0.035]</t>
  </si>
  <si>
    <t>0.585***</t>
  </si>
  <si>
    <t>0.719***</t>
  </si>
  <si>
    <t>0.577***</t>
  </si>
  <si>
    <t>0.691***</t>
  </si>
  <si>
    <t>0.632***</t>
  </si>
  <si>
    <t>0.482***</t>
  </si>
  <si>
    <t>0.534***</t>
  </si>
  <si>
    <t>0.557***</t>
  </si>
  <si>
    <t>0.524***</t>
  </si>
  <si>
    <t>0.612***</t>
  </si>
  <si>
    <t>0.625***</t>
  </si>
  <si>
    <t>0.560***</t>
  </si>
  <si>
    <t>0.693***</t>
  </si>
  <si>
    <t>0.760***</t>
  </si>
  <si>
    <t>[0.051]</t>
  </si>
  <si>
    <t>[0.364]</t>
  </si>
  <si>
    <t>[0.331]</t>
  </si>
  <si>
    <t>[0.071]</t>
  </si>
  <si>
    <t>[0.123]</t>
  </si>
  <si>
    <t>[0.726]</t>
  </si>
  <si>
    <t>[0.664]</t>
  </si>
  <si>
    <t>[0.679]</t>
  </si>
  <si>
    <t>[0.128]</t>
  </si>
  <si>
    <t>0.347***</t>
  </si>
  <si>
    <t>0.378***</t>
  </si>
  <si>
    <t>0.397***</t>
  </si>
  <si>
    <t>0.456***</t>
  </si>
  <si>
    <t>0.515***</t>
  </si>
  <si>
    <t>0.659***</t>
  </si>
  <si>
    <t>0.530***</t>
  </si>
  <si>
    <t>0.593***</t>
  </si>
  <si>
    <t>0.739***</t>
  </si>
  <si>
    <t>0.514***</t>
  </si>
  <si>
    <t>0.548***</t>
  </si>
  <si>
    <t>-0.141***</t>
  </si>
  <si>
    <t>-0.119***</t>
  </si>
  <si>
    <t>-0.220***</t>
  </si>
  <si>
    <t>-0.152***</t>
  </si>
  <si>
    <t>-0.134***</t>
  </si>
  <si>
    <t>0.595***</t>
  </si>
  <si>
    <t>-0.222***</t>
  </si>
  <si>
    <t>-0.269***</t>
  </si>
  <si>
    <t>0.523***</t>
  </si>
  <si>
    <t>-0.273***</t>
  </si>
  <si>
    <t>-0.264***</t>
  </si>
  <si>
    <t>-0.093***</t>
  </si>
  <si>
    <t>-0.088***</t>
  </si>
  <si>
    <t>0.657***</t>
  </si>
  <si>
    <t>-0.095***</t>
  </si>
  <si>
    <t>-0.097***</t>
  </si>
  <si>
    <t>23631</t>
  </si>
  <si>
    <t>19146</t>
  </si>
  <si>
    <t>27138</t>
  </si>
  <si>
    <t>21970</t>
  </si>
  <si>
    <t>23861</t>
  </si>
  <si>
    <t>19484</t>
  </si>
  <si>
    <t>[0.109]</t>
  </si>
  <si>
    <t>[0.225]</t>
  </si>
  <si>
    <t>[0.098]</t>
  </si>
  <si>
    <t>[0.305]</t>
  </si>
  <si>
    <t>0.110***</t>
  </si>
  <si>
    <t>0.088***</t>
  </si>
  <si>
    <t>0.184***</t>
  </si>
  <si>
    <t>0.145***</t>
  </si>
  <si>
    <t>0.108***</t>
  </si>
  <si>
    <t>0.115***</t>
  </si>
  <si>
    <t>0.077***</t>
  </si>
  <si>
    <t>0.097***</t>
  </si>
  <si>
    <t>0.119***</t>
  </si>
  <si>
    <t>0.102***</t>
  </si>
  <si>
    <t>0.069***</t>
  </si>
  <si>
    <t>0.151***</t>
  </si>
  <si>
    <t>0.137***</t>
  </si>
  <si>
    <t>0.096***</t>
  </si>
  <si>
    <t>0.146***</t>
  </si>
  <si>
    <t>0.131***</t>
  </si>
  <si>
    <t>0.113***</t>
  </si>
  <si>
    <t>0.095***</t>
  </si>
  <si>
    <t>0.182***</t>
  </si>
  <si>
    <t>0.116***</t>
  </si>
  <si>
    <t>0.070***</t>
  </si>
  <si>
    <t>[0.032]</t>
  </si>
  <si>
    <t>[0.809]</t>
  </si>
  <si>
    <t>[0.737]</t>
  </si>
  <si>
    <t>[0.885]</t>
  </si>
  <si>
    <t>[0.399]</t>
  </si>
  <si>
    <t>[0.774]</t>
  </si>
  <si>
    <t>[0.483]</t>
  </si>
  <si>
    <t>0.040***</t>
  </si>
  <si>
    <t>0.080***</t>
  </si>
  <si>
    <t>0.049***</t>
  </si>
  <si>
    <t>0.031**</t>
  </si>
  <si>
    <t>0.126***</t>
  </si>
  <si>
    <t>0.195***</t>
  </si>
  <si>
    <t>0.205***</t>
  </si>
  <si>
    <t>0.199***</t>
  </si>
  <si>
    <t>0.046***</t>
  </si>
  <si>
    <t>0.051***</t>
  </si>
  <si>
    <t>0.042***</t>
  </si>
  <si>
    <t>0.094***</t>
  </si>
  <si>
    <t>0.044***</t>
  </si>
  <si>
    <t>0.136***</t>
  </si>
  <si>
    <t>[0.178]</t>
  </si>
  <si>
    <t>[0.303]</t>
  </si>
  <si>
    <t>[0.135]</t>
  </si>
  <si>
    <t>[0.909]</t>
  </si>
  <si>
    <t>-0.054***</t>
  </si>
  <si>
    <t>0.284***</t>
  </si>
  <si>
    <t>0.330***</t>
  </si>
  <si>
    <t>0.526***</t>
  </si>
  <si>
    <t>0.503***</t>
  </si>
  <si>
    <t>0.600***</t>
  </si>
  <si>
    <t>0.366***</t>
  </si>
  <si>
    <t>0.461***</t>
  </si>
  <si>
    <t>0.333***</t>
  </si>
  <si>
    <t>0.413***</t>
  </si>
  <si>
    <t>0.450***</t>
  </si>
  <si>
    <t>0.326***</t>
  </si>
  <si>
    <t>0.389***</t>
  </si>
  <si>
    <t>0.436***</t>
  </si>
  <si>
    <t>[0.237]</t>
  </si>
  <si>
    <t>[0.432]</t>
  </si>
  <si>
    <t>[0.551]</t>
  </si>
  <si>
    <t>0.457***</t>
  </si>
  <si>
    <t>-0.067***</t>
  </si>
  <si>
    <t>0.334***</t>
  </si>
  <si>
    <t>-0.216***</t>
  </si>
  <si>
    <t>-0.239***</t>
  </si>
  <si>
    <t>-0.170***</t>
  </si>
  <si>
    <t>-0.235***</t>
  </si>
  <si>
    <t>-0.165***</t>
  </si>
  <si>
    <t>-0.035***</t>
  </si>
  <si>
    <t>0.428***</t>
  </si>
  <si>
    <t>-0.032***</t>
  </si>
  <si>
    <t>-0.057***</t>
  </si>
  <si>
    <t>0.294***</t>
  </si>
  <si>
    <t>23663</t>
  </si>
  <si>
    <t>34116</t>
  </si>
  <si>
    <t>23488</t>
  </si>
  <si>
    <t>25379</t>
  </si>
  <si>
    <t>21002</t>
  </si>
  <si>
    <t>[0.002]</t>
  </si>
  <si>
    <t>[0.010]</t>
  </si>
  <si>
    <t>0.566***</t>
  </si>
  <si>
    <t>0.518***</t>
  </si>
  <si>
    <t>0.641***</t>
  </si>
  <si>
    <t>[0.733]</t>
  </si>
  <si>
    <t>[0.528]</t>
  </si>
  <si>
    <t>[0.589]</t>
  </si>
  <si>
    <t>[0.342]</t>
  </si>
  <si>
    <t>[0.881]</t>
  </si>
  <si>
    <t>[0.580]</t>
  </si>
  <si>
    <t>[0.750]</t>
  </si>
  <si>
    <t>[0.754]</t>
  </si>
  <si>
    <t>[0.743]</t>
  </si>
  <si>
    <t>[0.776]</t>
  </si>
  <si>
    <t>[0.086]</t>
  </si>
  <si>
    <t>[0.824]</t>
  </si>
  <si>
    <t>-0.144***</t>
  </si>
  <si>
    <t>-0.120***</t>
  </si>
  <si>
    <t>-0.102***</t>
  </si>
  <si>
    <t>0.511***</t>
  </si>
  <si>
    <t>-0.067**</t>
  </si>
  <si>
    <t>-0.056</t>
  </si>
  <si>
    <t>-0.075**</t>
  </si>
  <si>
    <t>0.618***</t>
  </si>
  <si>
    <t>-0.077**</t>
  </si>
  <si>
    <t>0.466***</t>
  </si>
  <si>
    <t>22711</t>
  </si>
  <si>
    <t>26173</t>
  </si>
  <si>
    <t>22951</t>
  </si>
  <si>
    <t>[0.896]</t>
  </si>
  <si>
    <t>[0.138]</t>
  </si>
  <si>
    <t>[0.333]</t>
  </si>
  <si>
    <t>[0.075]</t>
  </si>
  <si>
    <t>[0.745]</t>
  </si>
  <si>
    <t>[0.871]</t>
  </si>
  <si>
    <t>[0.908]</t>
  </si>
  <si>
    <t>[0.112]</t>
  </si>
  <si>
    <t>[0.340]</t>
  </si>
  <si>
    <t>[0.062]</t>
  </si>
  <si>
    <t>44.03</t>
  </si>
  <si>
    <t>0.694</t>
  </si>
  <si>
    <t>0.411</t>
  </si>
  <si>
    <t>0.420</t>
  </si>
  <si>
    <t>0.415</t>
  </si>
  <si>
    <t>0.408</t>
  </si>
  <si>
    <t>0.410</t>
  </si>
  <si>
    <t>0.412</t>
  </si>
  <si>
    <t>0.374</t>
  </si>
  <si>
    <t>0.302</t>
  </si>
  <si>
    <t>0.303</t>
  </si>
  <si>
    <t>0.407</t>
  </si>
  <si>
    <t>44.74</t>
  </si>
  <si>
    <t>44.43</t>
  </si>
  <si>
    <t>44.53</t>
  </si>
  <si>
    <t>44.27</t>
  </si>
  <si>
    <t>0.707</t>
  </si>
  <si>
    <t>0.705</t>
  </si>
  <si>
    <t>0.701</t>
  </si>
  <si>
    <t>0.182</t>
  </si>
  <si>
    <t>0.191</t>
  </si>
  <si>
    <t>0.558</t>
  </si>
  <si>
    <t>0.531</t>
  </si>
  <si>
    <t>0.528</t>
  </si>
  <si>
    <t>0.546</t>
  </si>
  <si>
    <t>0.405</t>
  </si>
  <si>
    <t>0.427</t>
  </si>
  <si>
    <t>0.421</t>
  </si>
  <si>
    <t>0.402</t>
  </si>
  <si>
    <t>0.362</t>
  </si>
  <si>
    <t>0.367</t>
  </si>
  <si>
    <t>0.353</t>
  </si>
  <si>
    <t>0.314</t>
  </si>
  <si>
    <t>0.296</t>
  </si>
  <si>
    <t>0.292</t>
  </si>
  <si>
    <t>0.300</t>
  </si>
  <si>
    <t>0.417</t>
  </si>
  <si>
    <t>0.401</t>
  </si>
  <si>
    <t>0.471</t>
  </si>
  <si>
    <t>(0.293)</t>
  </si>
  <si>
    <t>0.163</t>
  </si>
  <si>
    <t>(0.437)</t>
  </si>
  <si>
    <t>0.259</t>
  </si>
  <si>
    <t>(0.286)</t>
  </si>
  <si>
    <t>0.014**</t>
  </si>
  <si>
    <t>0.021</t>
  </si>
  <si>
    <t>-0.019*</t>
  </si>
  <si>
    <t>43.85</t>
  </si>
  <si>
    <t>43.92</t>
  </si>
  <si>
    <t>43.75</t>
  </si>
  <si>
    <t>0.066</t>
  </si>
  <si>
    <t>(0.057)</t>
  </si>
  <si>
    <t>-0.108</t>
  </si>
  <si>
    <t>(0.133)</t>
  </si>
  <si>
    <t>0.178</t>
  </si>
  <si>
    <t>(0.095)</t>
  </si>
  <si>
    <t>0.671</t>
  </si>
  <si>
    <t>0.667</t>
  </si>
  <si>
    <t>0.669</t>
  </si>
  <si>
    <t>0.666</t>
  </si>
  <si>
    <t>0.209</t>
  </si>
  <si>
    <t>0.206</t>
  </si>
  <si>
    <t>0.210</t>
  </si>
  <si>
    <t>0.564</t>
  </si>
  <si>
    <t>0.582</t>
  </si>
  <si>
    <t>0.594</t>
  </si>
  <si>
    <t>0.422</t>
  </si>
  <si>
    <t>0.404</t>
  </si>
  <si>
    <t>0.394</t>
  </si>
  <si>
    <t>0.369</t>
  </si>
  <si>
    <t>0.370</t>
  </si>
  <si>
    <t>0.294</t>
  </si>
  <si>
    <t>0.304</t>
  </si>
  <si>
    <t>0.430</t>
  </si>
  <si>
    <t>0.425</t>
  </si>
  <si>
    <t>Table X: Energy use table</t>
  </si>
  <si>
    <t>Country</t>
  </si>
  <si>
    <t>Energy reform focused on</t>
  </si>
  <si>
    <t>Access rate
(% of population)</t>
  </si>
  <si>
    <t>2025 retail price (USD)</t>
  </si>
  <si>
    <t>Price incl. direct subsidies (USD)</t>
  </si>
  <si>
    <t xml:space="preserve"> Price incl. direct + indirect subsidies (USD) </t>
  </si>
  <si>
    <t>Gasoline</t>
  </si>
  <si>
    <t>Electricity</t>
  </si>
  <si>
    <t>Note: This table shows country-level context for the type of energy considered for reform. Energy access figures for gasoline are drawn from the most recent Demographic and Health Survey (DHS) available for each country, while electricity access figures are taken from  representative household survey or World Bank internally reported figures. Average retail prices for 2025 are sourced from Global Petrol Prices (2025). Subsidies are based on the IMF’s latest available estimates, which are forecast forward to 2025 and adjusted for current prices. Explicit subsidies are calculated as a percentage of the retail fuel price, while implicit subsidies are added as a fixed dollar amount, owed to their relative stability with respect to fuel price changes. Prices for gasoline are reported per liter, and prices for electricity are reported per kilowatt-hour (kWh).</t>
  </si>
  <si>
    <t>Table: Means of baseline covariates across information treatment arms</t>
  </si>
  <si>
    <t>Table: Means of baseline covariates across randomized price increases</t>
  </si>
  <si>
    <t>Table: Tabular version of Figure 2, based on Equation 2, reporting predicted probabilities of strong opposition to price increases by subgroup, evaluated at immediate implementation and in the absence of information treatments.</t>
  </si>
  <si>
    <t>Table: Tabular version of Figure 3, based on Equation 1, reporting changes in strong opposition associated with each policy feature, relative to a baseline of a 100% immediate price increase without information treatment.</t>
  </si>
  <si>
    <t>Table: Equation 2 results with controls. These report predicted probabilities of strong opposition to price increases by subgroup, evaluated at immediate implementation and in the absence of information treatments, controlling for baseline covariates.</t>
  </si>
  <si>
    <t>Table: Results for Equation 2, reporting predicted probabilities of support for reform (rather than strong opposition) in response to price increases, by subgroup, evaluated at immediate implementation and in the absence of information treatments.</t>
  </si>
  <si>
    <t>Table: Equation 1 results but reporting changes in support for reform (rather than strong opposition) associated with each policy feature, relative to a baseline of a 100% immediate price increase without information treatment.</t>
  </si>
  <si>
    <t>Table: Results for Equation 1, reporting changes in strong opposition associated with each policy feature across the full distribution of policy design and information treatment conditions (rather than relative to a baseline of a 100% immediate price increase without information treatment).</t>
  </si>
  <si>
    <t xml:space="preserve">Table: Results for Equation 2, reporting predicted probabilities of strong opposition to price increases across the full distribution of policy design and information treatment conditions (rather than evaluated only at immediate implementation and in the absence of information treatments). </t>
  </si>
  <si>
    <t>Table: Results for Equation 2, reporting predicted probabilities of strong opposition to price increases by subgroup, but weighted by the inverse probability of being sampled within each gender–age group across countries.</t>
  </si>
  <si>
    <t>Table: Results for Equation 1, but weighted by the inverse probability of being sampled within each gender–age group across countries, reporting changes in strong opposition associated with each policy feature, relative to a baseline of a 100% immediate price increase without information treatment.</t>
  </si>
  <si>
    <t> </t>
  </si>
  <si>
    <t> </t>
  </si>
  <si>
    <t>Note: * p&lt;0.10, ** p&lt;0.05, *** p&lt;0.01. Standard errors clustered by country in parentheses. All specifications include country fixed effects.</t>
  </si>
  <si>
    <t xml:space="preserve"> </t>
  </si>
  <si>
    <t xml:space="preserve"> </t>
  </si>
  <si>
    <t xml:space="preserve"> </t>
  </si>
  <si>
    <t xml:space="preserve"> </t>
  </si>
  <si>
    <t xml:space="preserve"> </t>
  </si>
  <si>
    <t xml:space="preserve"> </t>
  </si>
  <si>
    <t xml:space="preserve"> </t>
  </si>
</sst>
</file>

<file path=xl/styles.xml><?xml version="1.0" encoding="utf-8"?>
<styleSheet xmlns="http://schemas.openxmlformats.org/spreadsheetml/2006/main" xmlns:r="http://schemas.openxmlformats.org/officeDocument/2006/relationships" xmlns:xdr="http://schemas.openxmlformats.org/drawingml/2006/spreadsheetDrawing">
  <numFmts count="5">
    <numFmt numFmtId="44" formatCode="_(&quot;$&quot;* #,##0.00_);_(&quot;$&quot;* \(#,##0.00\);_(&quot;$&quot;* &quot;-&quot;??_);_(@_)"/>
    <numFmt numFmtId="43" formatCode="_(* #,##0.00_);_(* \(#,##0.00\);_(* &quot;-&quot;??_);_(@_)"/>
    <numFmt numFmtId="164" formatCode="0.000"/>
    <numFmt numFmtId="165" formatCode="0.0%"/>
    <numFmt numFmtId="166" formatCode="0.0000"/>
  </numFmts>
  <fonts count="16">
    <font>
      <sz val="11"/>
      <name val="Calibri"/>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1"/>
      <name val="Calibri"/>
      <family val="2"/>
    </font>
    <font>
      <sz val="9"/>
      <name val="Georgia"/>
      <family val="1"/>
    </font>
    <font>
      <sz val="9"/>
      <color theme="1"/>
      <name val="Georgia"/>
      <family val="1"/>
    </font>
    <font>
      <b/>
      <i/>
      <sz val="9"/>
      <color theme="1"/>
      <name val="Georgia"/>
      <family val="1"/>
    </font>
    <font>
      <b/>
      <sz val="9"/>
      <name val="Georgia"/>
      <family val="1"/>
    </font>
    <font>
      <sz val="8"/>
      <name val="Georgia"/>
      <family val="1"/>
    </font>
    <font>
      <sz val="8"/>
      <color theme="1"/>
      <name val="Georgia"/>
      <family val="1"/>
    </font>
    <font>
      <b/>
      <i/>
      <sz val="8"/>
      <color theme="1"/>
      <name val="Georgia"/>
      <family val="1"/>
    </font>
    <font>
      <sz val="12"/>
      <color theme="1"/>
      <name val="Georgia"/>
      <family val="1"/>
    </font>
    <font>
      <b/>
      <sz val="12"/>
      <color theme="1"/>
      <name val="Georgia"/>
      <family val="1"/>
    </font>
    <font>
      <sz val="11"/>
      <color theme="1"/>
      <name val="Georgia"/>
      <family val="1"/>
    </font>
  </fonts>
  <fills count="2">
    <fill>
      <patternFill patternType="none"/>
    </fill>
    <fill>
      <patternFill patternType="gray125"/>
    </fill>
  </fills>
  <borders count="14">
    <border>
      <left/>
      <right/>
      <top/>
      <bottom/>
      <diagonal/>
    </border>
    <border>
      <left/>
      <right/>
      <top style="medium">
        <color auto="true"/>
      </top>
      <bottom/>
      <diagonal/>
    </border>
    <border>
      <left/>
      <right/>
      <top style="medium">
        <color auto="true"/>
      </top>
      <bottom/>
      <diagonal/>
    </border>
    <border>
      <left/>
      <right/>
      <top style="thin">
        <color auto="true"/>
      </top>
      <bottom/>
      <diagonal/>
    </border>
    <border>
      <left/>
      <right/>
      <top/>
      <bottom/>
      <diagonal/>
    </border>
    <border>
      <left/>
      <right/>
      <top/>
      <bottom style="thin">
        <color indexed="64"/>
      </bottom>
      <diagonal/>
    </border>
    <border>
      <left/>
      <right/>
      <top style="thin">
        <color indexed="64"/>
      </top>
      <bottom style="thin">
        <color indexed="64"/>
      </bottom>
      <diagonal/>
    </border>
    <border>
      <left/>
      <right/>
      <top/>
      <bottom style="medium">
        <color auto="true"/>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4" fillId="0" borderId="4"/>
    <xf numFmtId="0" fontId="5" fillId="0" borderId="4"/>
    <xf numFmtId="43" fontId="5" fillId="0" borderId="4" applyFont="false" applyFill="false" applyBorder="false" applyAlignment="false" applyProtection="false"/>
    <xf numFmtId="9" fontId="5" fillId="0" borderId="4" applyFont="false" applyFill="false" applyBorder="false" applyAlignment="false" applyProtection="false"/>
    <xf numFmtId="0" fontId="3" fillId="0" borderId="4"/>
    <xf numFmtId="9" fontId="3" fillId="0" borderId="4" applyFont="false" applyFill="false" applyBorder="false" applyAlignment="false" applyProtection="false"/>
    <xf numFmtId="0" fontId="2" fillId="0" borderId="4"/>
    <xf numFmtId="0" fontId="1" fillId="0" borderId="4"/>
    <xf numFmtId="44" fontId="1" fillId="0" borderId="4" applyFont="false" applyFill="false" applyBorder="false" applyAlignment="false" applyProtection="false"/>
    <xf numFmtId="9" fontId="1" fillId="0" borderId="4" applyFont="false" applyFill="false" applyBorder="false" applyAlignment="false" applyProtection="false"/>
  </cellStyleXfs>
  <cellXfs count="109">
    <xf numFmtId="0" fontId="0" fillId="0" borderId="0" xfId="0"/>
    <xf numFmtId="0" fontId="6" fillId="0" borderId="4" xfId="2" applyFont="true"/>
    <xf numFmtId="2" fontId="6" fillId="0" borderId="4" xfId="2" applyNumberFormat="true" applyFont="true" applyAlignment="true">
      <alignment horizontal="center"/>
    </xf>
    <xf numFmtId="0" fontId="6" fillId="0" borderId="2" xfId="2" applyFont="true" applyBorder="true" applyAlignment="true">
      <alignment horizontal="left"/>
    </xf>
    <xf numFmtId="2" fontId="6" fillId="0" borderId="2" xfId="2" applyNumberFormat="true" applyFont="true" applyBorder="true" applyAlignment="true">
      <alignment horizontal="center"/>
    </xf>
    <xf numFmtId="0" fontId="6" fillId="0" borderId="2" xfId="2" applyFont="true" applyBorder="true" applyAlignment="true">
      <alignment horizontal="center"/>
    </xf>
    <xf numFmtId="0" fontId="6" fillId="0" borderId="4" xfId="2" applyFont="true" applyAlignment="true">
      <alignment horizontal="left" vertical="center"/>
    </xf>
    <xf numFmtId="0" fontId="6" fillId="0" borderId="4" xfId="2" applyFont="true" applyAlignment="true">
      <alignment horizontal="center" vertical="center"/>
    </xf>
    <xf numFmtId="0" fontId="6" fillId="0" borderId="4" xfId="2" applyFont="true" applyAlignment="true">
      <alignment horizontal="center" vertical="center" wrapText="true"/>
    </xf>
    <xf numFmtId="0" fontId="6" fillId="0" borderId="4" xfId="2" applyFont="true" applyAlignment="true">
      <alignment vertical="center"/>
    </xf>
    <xf numFmtId="0" fontId="6" fillId="0" borderId="3" xfId="2" applyFont="true" applyBorder="true" applyAlignment="true">
      <alignment horizontal="left"/>
    </xf>
    <xf numFmtId="2" fontId="6" fillId="0" borderId="3" xfId="2" applyNumberFormat="true" applyFont="true" applyBorder="true" applyAlignment="true">
      <alignment horizontal="center"/>
    </xf>
    <xf numFmtId="0" fontId="6" fillId="0" borderId="3" xfId="2" applyFont="true" applyBorder="true" applyAlignment="true">
      <alignment horizontal="center"/>
    </xf>
    <xf numFmtId="0" fontId="6" fillId="0" borderId="4" xfId="2" applyFont="true" applyAlignment="true">
      <alignment horizontal="left"/>
    </xf>
    <xf numFmtId="0" fontId="6" fillId="0" borderId="4" xfId="2" applyFont="true" applyAlignment="true">
      <alignment horizontal="center"/>
    </xf>
    <xf numFmtId="2" fontId="6" fillId="0" borderId="4" xfId="3" applyNumberFormat="true" applyFont="true" applyBorder="true" applyAlignment="true">
      <alignment horizontal="center"/>
    </xf>
    <xf numFmtId="43" fontId="6" fillId="0" borderId="4" xfId="3" applyFont="true" applyBorder="true" applyAlignment="true">
      <alignment horizontal="center"/>
    </xf>
    <xf numFmtId="2" fontId="6" fillId="0" borderId="4" xfId="3" applyNumberFormat="true" applyFont="true" applyAlignment="true">
      <alignment horizontal="center"/>
    </xf>
    <xf numFmtId="43" fontId="6" fillId="0" borderId="4" xfId="3" applyFont="true"/>
    <xf numFmtId="0" fontId="6" fillId="0" borderId="0" xfId="0" applyFont="true"/>
    <xf numFmtId="0" fontId="6" fillId="0" borderId="5" xfId="0" applyFont="true" applyBorder="true"/>
    <xf numFmtId="0" fontId="7" fillId="0" borderId="4" xfId="1" applyFont="true"/>
    <xf numFmtId="0" fontId="7" fillId="0" borderId="4" xfId="1" applyFont="true" applyAlignment="true">
      <alignment horizontal="center"/>
    </xf>
    <xf numFmtId="0" fontId="6" fillId="0" borderId="1" xfId="0" applyFont="true" applyBorder="true" applyAlignment="true">
      <alignment horizontal="left"/>
    </xf>
    <xf numFmtId="2" fontId="6" fillId="0" borderId="2" xfId="0" applyNumberFormat="true" applyFont="true" applyBorder="true" applyAlignment="true">
      <alignment horizontal="center"/>
    </xf>
    <xf numFmtId="0" fontId="8" fillId="0" borderId="5" xfId="1" applyFont="true" applyBorder="true"/>
    <xf numFmtId="0" fontId="7" fillId="0" borderId="5" xfId="1" applyFont="true" applyBorder="true" applyAlignment="true">
      <alignment horizontal="center"/>
    </xf>
    <xf numFmtId="9" fontId="7" fillId="0" borderId="4" xfId="1" applyNumberFormat="true" applyFont="true" applyAlignment="true">
      <alignment horizontal="right"/>
    </xf>
    <xf numFmtId="0" fontId="7" fillId="0" borderId="4" xfId="1" applyFont="true" applyAlignment="true">
      <alignment horizontal="right"/>
    </xf>
    <xf numFmtId="9" fontId="6" fillId="0" borderId="4" xfId="4" applyFont="true" applyBorder="true" applyAlignment="true">
      <alignment horizontal="center" vertical="center" wrapText="true"/>
    </xf>
    <xf numFmtId="164" fontId="6" fillId="0" borderId="4" xfId="2" applyNumberFormat="true" applyFont="true"/>
    <xf numFmtId="0" fontId="7" fillId="0" borderId="5" xfId="1" applyFont="true" applyBorder="true" applyAlignment="true">
      <alignment horizontal="right"/>
    </xf>
    <xf numFmtId="0" fontId="6" fillId="0" borderId="3" xfId="0" applyFont="true" applyBorder="true"/>
    <xf numFmtId="0" fontId="6" fillId="0" borderId="5" xfId="0" applyFont="true" applyBorder="true" applyAlignment="true">
      <alignment horizontal="center"/>
    </xf>
    <xf numFmtId="0" fontId="6" fillId="0" borderId="0" xfId="0" applyFont="true" applyAlignment="true">
      <alignment vertical="center"/>
    </xf>
    <xf numFmtId="2" fontId="6" fillId="0" borderId="0" xfId="0" applyNumberFormat="true" applyFont="true" applyAlignment="true">
      <alignment horizontal="center" vertical="center"/>
    </xf>
    <xf numFmtId="0" fontId="6" fillId="0" borderId="5" xfId="0" applyFont="true" applyBorder="true" applyAlignment="true">
      <alignment vertical="center"/>
    </xf>
    <xf numFmtId="2" fontId="6" fillId="0" borderId="5" xfId="0" applyNumberFormat="true" applyFont="true" applyBorder="true" applyAlignment="true">
      <alignment horizontal="center" vertical="center"/>
    </xf>
    <xf numFmtId="0" fontId="10" fillId="0" borderId="4" xfId="2" applyFont="true"/>
    <xf numFmtId="0" fontId="10" fillId="0" borderId="2" xfId="2" applyFont="true" applyBorder="true" applyAlignment="true">
      <alignment horizontal="left"/>
    </xf>
    <xf numFmtId="2" fontId="10" fillId="0" borderId="2" xfId="2" applyNumberFormat="true" applyFont="true" applyBorder="true" applyAlignment="true">
      <alignment horizontal="center"/>
    </xf>
    <xf numFmtId="0" fontId="10" fillId="0" borderId="2" xfId="2" applyFont="true" applyBorder="true" applyAlignment="true">
      <alignment horizontal="center"/>
    </xf>
    <xf numFmtId="0" fontId="10" fillId="0" borderId="4" xfId="2" applyFont="true" applyAlignment="true">
      <alignment horizontal="left" vertical="center"/>
    </xf>
    <xf numFmtId="2" fontId="10" fillId="0" borderId="4" xfId="2" applyNumberFormat="true" applyFont="true" applyAlignment="true">
      <alignment horizontal="center" vertical="center" wrapText="true"/>
    </xf>
    <xf numFmtId="0" fontId="10" fillId="0" borderId="4" xfId="2" applyFont="true" applyAlignment="true">
      <alignment horizontal="center" vertical="center"/>
    </xf>
    <xf numFmtId="0" fontId="10" fillId="0" borderId="4" xfId="2" applyFont="true" applyAlignment="true">
      <alignment horizontal="center" vertical="center" wrapText="true"/>
    </xf>
    <xf numFmtId="0" fontId="10" fillId="0" borderId="4" xfId="2" applyFont="true" applyAlignment="true">
      <alignment vertical="center"/>
    </xf>
    <xf numFmtId="0" fontId="10" fillId="0" borderId="3" xfId="2" applyFont="true" applyBorder="true" applyAlignment="true">
      <alignment horizontal="left"/>
    </xf>
    <xf numFmtId="2" fontId="10" fillId="0" borderId="3" xfId="2" applyNumberFormat="true" applyFont="true" applyBorder="true" applyAlignment="true">
      <alignment horizontal="center"/>
    </xf>
    <xf numFmtId="0" fontId="10" fillId="0" borderId="3" xfId="2" applyFont="true" applyBorder="true" applyAlignment="true">
      <alignment horizontal="center"/>
    </xf>
    <xf numFmtId="0" fontId="10" fillId="0" borderId="4" xfId="2" applyFont="true" applyAlignment="true">
      <alignment horizontal="left"/>
    </xf>
    <xf numFmtId="2" fontId="10" fillId="0" borderId="4" xfId="2" applyNumberFormat="true" applyFont="true" applyAlignment="true">
      <alignment horizontal="center"/>
    </xf>
    <xf numFmtId="0" fontId="10" fillId="0" borderId="4" xfId="2" applyFont="true" applyAlignment="true">
      <alignment horizontal="center"/>
    </xf>
    <xf numFmtId="2" fontId="10" fillId="0" borderId="4" xfId="3" applyNumberFormat="true" applyFont="true" applyBorder="true" applyAlignment="true">
      <alignment horizontal="center"/>
    </xf>
    <xf numFmtId="43" fontId="10" fillId="0" borderId="4" xfId="3" applyFont="true" applyBorder="true" applyAlignment="true">
      <alignment horizontal="center"/>
    </xf>
    <xf numFmtId="2" fontId="10" fillId="0" borderId="4" xfId="3" applyNumberFormat="true" applyFont="true" applyAlignment="true">
      <alignment horizontal="center"/>
    </xf>
    <xf numFmtId="43" fontId="10" fillId="0" borderId="4" xfId="3" applyFont="true"/>
    <xf numFmtId="0" fontId="11" fillId="0" borderId="4" xfId="7" applyFont="true" applyAlignment="true">
      <alignment horizontal="center"/>
    </xf>
    <xf numFmtId="0" fontId="12" fillId="0" borderId="6" xfId="7" applyFont="true" applyBorder="true"/>
    <xf numFmtId="0" fontId="11" fillId="0" borderId="6" xfId="7" applyFont="true" applyBorder="true" applyAlignment="true">
      <alignment horizontal="center"/>
    </xf>
    <xf numFmtId="0" fontId="10" fillId="0" borderId="6" xfId="2" applyFont="true" applyBorder="true"/>
    <xf numFmtId="2" fontId="10" fillId="0" borderId="6" xfId="2" applyNumberFormat="true" applyFont="true" applyBorder="true" applyAlignment="true">
      <alignment horizontal="center"/>
    </xf>
    <xf numFmtId="0" fontId="11" fillId="0" borderId="4" xfId="7" applyFont="true" applyAlignment="true">
      <alignment horizontal="right"/>
    </xf>
    <xf numFmtId="0" fontId="11" fillId="0" borderId="5" xfId="7" applyFont="true" applyBorder="true" applyAlignment="true">
      <alignment horizontal="right"/>
    </xf>
    <xf numFmtId="3" fontId="11" fillId="0" borderId="5" xfId="7" applyNumberFormat="true" applyFont="true" applyBorder="true" applyAlignment="true">
      <alignment horizontal="center"/>
    </xf>
    <xf numFmtId="3" fontId="10" fillId="0" borderId="5" xfId="2" applyNumberFormat="true" applyFont="true" applyBorder="true" applyAlignment="true">
      <alignment horizontal="center"/>
    </xf>
    <xf numFmtId="9" fontId="11" fillId="0" borderId="4" xfId="7" applyNumberFormat="true" applyFont="true" applyAlignment="true">
      <alignment horizontal="center"/>
    </xf>
    <xf numFmtId="2" fontId="10" fillId="0" borderId="6" xfId="2" applyNumberFormat="true" applyFont="true" applyBorder="true" applyAlignment="true">
      <alignment horizontal="center" vertical="center" wrapText="true"/>
    </xf>
    <xf numFmtId="0" fontId="9" fillId="0" borderId="8" xfId="2" applyFont="true" applyBorder="true"/>
    <xf numFmtId="0" fontId="9" fillId="0" borderId="9" xfId="2" applyFont="true" applyBorder="true" applyAlignment="true">
      <alignment horizontal="center"/>
    </xf>
    <xf numFmtId="0" fontId="6" fillId="0" borderId="10" xfId="2" applyFont="true" applyBorder="true"/>
    <xf numFmtId="9" fontId="6" fillId="0" borderId="11" xfId="4" applyFont="true" applyBorder="true" applyAlignment="true">
      <alignment horizontal="center"/>
    </xf>
    <xf numFmtId="0" fontId="6" fillId="0" borderId="12" xfId="2" applyFont="true" applyBorder="true"/>
    <xf numFmtId="9" fontId="6" fillId="0" borderId="13" xfId="4" applyFont="true" applyBorder="true" applyAlignment="true">
      <alignment horizontal="center"/>
    </xf>
    <xf numFmtId="2" fontId="6" fillId="0" borderId="11" xfId="2" applyNumberFormat="true" applyFont="true" applyBorder="true" applyAlignment="true">
      <alignment horizontal="center"/>
    </xf>
    <xf numFmtId="2" fontId="6" fillId="0" borderId="13" xfId="2" applyNumberFormat="true" applyFont="true" applyBorder="true" applyAlignment="true">
      <alignment horizontal="center"/>
    </xf>
    <xf numFmtId="2" fontId="11" fillId="0" borderId="4" xfId="7" applyNumberFormat="true" applyFont="true" applyAlignment="true">
      <alignment horizontal="center"/>
    </xf>
    <xf numFmtId="2" fontId="6" fillId="0" borderId="4" xfId="2" applyNumberFormat="true" applyFont="true"/>
    <xf numFmtId="166" fontId="10" fillId="0" borderId="4" xfId="2" applyNumberFormat="true" applyFont="true"/>
    <xf numFmtId="0" fontId="13" fillId="0" borderId="4" xfId="8" applyFont="true"/>
    <xf numFmtId="0" fontId="13" fillId="0" borderId="10" xfId="8" applyFont="true" applyBorder="true"/>
    <xf numFmtId="0" fontId="13" fillId="0" borderId="12" xfId="8" applyFont="true" applyBorder="true"/>
    <xf numFmtId="0" fontId="14" fillId="0" borderId="4" xfId="8" applyFont="true"/>
    <xf numFmtId="0" fontId="14" fillId="0" borderId="8" xfId="8" applyFont="true" applyBorder="true" applyAlignment="true">
      <alignment vertical="center"/>
    </xf>
    <xf numFmtId="0" fontId="14" fillId="0" borderId="3" xfId="8" applyFont="true" applyBorder="true" applyAlignment="true">
      <alignment horizontal="center" vertical="center" wrapText="true"/>
    </xf>
    <xf numFmtId="0" fontId="14" fillId="0" borderId="9" xfId="8" applyFont="true" applyBorder="true" applyAlignment="true">
      <alignment horizontal="center" vertical="center" wrapText="true"/>
    </xf>
    <xf numFmtId="0" fontId="13" fillId="0" borderId="4" xfId="8" applyFont="true" applyAlignment="true">
      <alignment horizontal="center"/>
    </xf>
    <xf numFmtId="165" fontId="13" fillId="0" borderId="4" xfId="10" applyNumberFormat="true" applyFont="true" applyBorder="true" applyAlignment="true">
      <alignment horizontal="center"/>
    </xf>
    <xf numFmtId="2" fontId="13" fillId="0" borderId="4" xfId="9" applyNumberFormat="true" applyFont="true" applyBorder="true" applyAlignment="true">
      <alignment horizontal="center"/>
    </xf>
    <xf numFmtId="2" fontId="13" fillId="0" borderId="11" xfId="9" applyNumberFormat="true" applyFont="true" applyBorder="true" applyAlignment="true">
      <alignment horizontal="center"/>
    </xf>
    <xf numFmtId="9" fontId="13" fillId="0" borderId="4" xfId="10" applyFont="true" applyBorder="true" applyAlignment="true">
      <alignment horizontal="center"/>
    </xf>
    <xf numFmtId="0" fontId="13" fillId="0" borderId="5" xfId="8" applyFont="true" applyBorder="true" applyAlignment="true">
      <alignment horizontal="center"/>
    </xf>
    <xf numFmtId="9" fontId="13" fillId="0" borderId="5" xfId="10" applyFont="true" applyBorder="true" applyAlignment="true">
      <alignment horizontal="center"/>
    </xf>
    <xf numFmtId="2" fontId="13" fillId="0" borderId="5" xfId="9" applyNumberFormat="true" applyFont="true" applyBorder="true" applyAlignment="true">
      <alignment horizontal="center"/>
    </xf>
    <xf numFmtId="2" fontId="13" fillId="0" borderId="13" xfId="9" applyNumberFormat="true" applyFont="true" applyBorder="true" applyAlignment="true">
      <alignment horizontal="center"/>
    </xf>
    <xf numFmtId="0" fontId="13" fillId="0" borderId="4" xfId="8" applyFont="true" applyAlignment="true">
      <alignment wrapText="true"/>
    </xf>
    <xf numFmtId="0" fontId="15" fillId="0" borderId="3" xfId="8" applyFont="true" applyBorder="true" applyAlignment="true">
      <alignment horizontal="left" wrapText="true"/>
    </xf>
    <xf numFmtId="0" fontId="6" fillId="0" borderId="5" xfId="0" applyFont="true" applyBorder="true" applyAlignment="true">
      <alignment horizontal="left"/>
    </xf>
    <xf numFmtId="0" fontId="6" fillId="0" borderId="3" xfId="0" applyFont="true" applyBorder="true" applyAlignment="true">
      <alignment horizontal="left" vertical="top" wrapText="true"/>
    </xf>
    <xf numFmtId="0" fontId="6" fillId="0" borderId="3" xfId="0" applyFont="true" applyBorder="true" applyAlignment="true">
      <alignment horizontal="center"/>
    </xf>
    <xf numFmtId="0" fontId="10" fillId="0" borderId="7" xfId="2" applyFont="true" applyBorder="true" applyAlignment="true">
      <alignment horizontal="left"/>
    </xf>
    <xf numFmtId="0" fontId="10" fillId="0" borderId="3" xfId="2" applyFont="true" applyBorder="true" applyAlignment="true">
      <alignment horizontal="left" wrapText="true"/>
    </xf>
    <xf numFmtId="0" fontId="6" fillId="0" borderId="7" xfId="2" applyFont="true" applyBorder="true"/>
    <xf numFmtId="0" fontId="6" fillId="0" borderId="3" xfId="2" applyFont="true" applyBorder="true" applyAlignment="true">
      <alignment wrapText="true"/>
    </xf>
    <xf numFmtId="0" fontId="10" fillId="0" borderId="3" xfId="2" applyFont="true" applyBorder="true" applyAlignment="true">
      <alignment horizontal="left" vertical="top" wrapText="true"/>
    </xf>
    <xf numFmtId="0" fontId="11" fillId="0" borderId="7" xfId="7" applyFont="true" applyBorder="true" applyAlignment="true">
      <alignment horizontal="left" vertical="top" wrapText="true"/>
    </xf>
    <xf numFmtId="0" fontId="12" fillId="0" borderId="5" xfId="7" applyFont="true" applyBorder="true" applyAlignment="true">
      <alignment horizontal="left"/>
    </xf>
    <xf numFmtId="0" fontId="7" fillId="0" borderId="3" xfId="1" applyFont="true" applyBorder="true" applyAlignment="true">
      <alignment horizontal="left" vertical="top" wrapText="true"/>
    </xf>
    <xf numFmtId="0" fontId="7" fillId="0" borderId="7" xfId="1" applyFont="true" applyBorder="true" applyAlignment="true">
      <alignment horizontal="left" wrapText="true"/>
    </xf>
  </cellXfs>
  <cellStyles count="11">
    <cellStyle name="Comma 2" xfId="3"/>
    <cellStyle name="Currency 2" xfId="9"/>
    <cellStyle name="Normal" xfId="0" builtinId="0"/>
    <cellStyle name="Normal 2" xfId="1"/>
    <cellStyle name="Normal 2 2" xfId="7"/>
    <cellStyle name="Normal 3" xfId="2"/>
    <cellStyle name="Normal 4" xfId="5"/>
    <cellStyle name="Normal 5" xfId="8"/>
    <cellStyle name="Percent 2" xfId="4"/>
    <cellStyle name="Percent 3" xfId="6"/>
    <cellStyle name="Percent 4"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13.xml" Type="http://schemas.openxmlformats.org/officeDocument/2006/relationships/worksheet" Id="rId13"/><Relationship Target="worksheets/sheet3.xml" Type="http://schemas.openxmlformats.org/officeDocument/2006/relationships/worksheet" Id="rId3"/><Relationship Target="worksheets/sheet7.xml" Type="http://schemas.openxmlformats.org/officeDocument/2006/relationships/worksheet" Id="rId7"/><Relationship Target="worksheets/sheet12.xml" Type="http://schemas.openxmlformats.org/officeDocument/2006/relationships/worksheet" Id="rId12"/><Relationship Target="sharedStrings.xml" Type="http://schemas.openxmlformats.org/officeDocument/2006/relationships/sharedStrings" Id="rId17"/><Relationship Target="worksheets/sheet2.xml" Type="http://schemas.openxmlformats.org/officeDocument/2006/relationships/worksheet" Id="rId2"/><Relationship Target="styles.xml" Type="http://schemas.openxmlformats.org/officeDocument/2006/relationships/styles" Id="rId16"/><Relationship Target="worksheets/sheet1.xml" Type="http://schemas.openxmlformats.org/officeDocument/2006/relationships/worksheet" Id="rId1"/><Relationship Target="worksheets/sheet6.xml" Type="http://schemas.openxmlformats.org/officeDocument/2006/relationships/worksheet" Id="rId6"/><Relationship Target="worksheets/sheet11.xml" Type="http://schemas.openxmlformats.org/officeDocument/2006/relationships/worksheet" Id="rId11"/><Relationship Target="worksheets/sheet5.xml" Type="http://schemas.openxmlformats.org/officeDocument/2006/relationships/worksheet" Id="rId5"/><Relationship Target="theme/theme1.xml" Type="http://schemas.openxmlformats.org/officeDocument/2006/relationships/theme" Id="rId15"/><Relationship Target="worksheets/sheet10.xml" Type="http://schemas.openxmlformats.org/officeDocument/2006/relationships/worksheet" Id="rId10"/><Relationship Target="worksheets/sheet4.xml" Type="http://schemas.openxmlformats.org/officeDocument/2006/relationships/worksheet" Id="rId4"/><Relationship Target="worksheets/sheet9.xml" Type="http://schemas.openxmlformats.org/officeDocument/2006/relationships/worksheet" Id="rId9"/><Relationship Target="worksheets/sheet14.xml" Type="http://schemas.openxmlformats.org/officeDocument/2006/relationships/worksheet" Id="rId14"/></Relationships>
</file>

<file path=xl/theme/theme1.xml><?xml version="1.0" encoding="utf-8"?>
<a:theme xmlns:r="http://schemas.openxmlformats.org/officeDocument/2006/relationships"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false">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01A0D-EEFD-5749-957C-EB30CAB30054}">
  <dimension ref="A1:F8"/>
  <sheetViews>
    <sheetView zoomScale="115" workbookViewId="0">
      <selection activeCell="C23" sqref="C23"/>
    </sheetView>
  </sheetViews>
  <sheetFormatPr xmlns:x14ac="http://schemas.microsoft.com/office/spreadsheetml/2009/9/ac" baseColWidth="10" defaultRowHeight="16" x14ac:dyDescent="0.2"/>
  <cols>
    <col min="1" max="1" width="10.5" style="79" customWidth="true"/>
    <col min="2" max="2" width="16.6640625" style="79" bestFit="true" customWidth="true"/>
    <col min="3" max="6" width="22.5" style="79" customWidth="true"/>
    <col min="7" max="9" width="11.6640625" style="79" customWidth="true"/>
    <col min="10" max="11" width="19.83203125" style="79" customWidth="true"/>
    <col min="12" max="15" width="10.83203125" style="79"/>
    <col min="16" max="17" width="17.33203125" style="79" customWidth="true"/>
    <col min="18" max="18" width="24.33203125" style="79" customWidth="true"/>
    <col min="19" max="19" width="17.33203125" style="79" customWidth="true"/>
    <col min="20" max="20" width="24.33203125" style="79" customWidth="true"/>
    <col min="21" max="16384" width="10.83203125" style="79"/>
  </cols>
  <sheetData>
    <row xmlns:x14ac="http://schemas.microsoft.com/office/spreadsheetml/2009/9/ac" r="1" x14ac:dyDescent="0.2">
      <c r="A1" s="82" t="s">
        <v>521</v>
      </c>
    </row>
    <row xmlns:x14ac="http://schemas.microsoft.com/office/spreadsheetml/2009/9/ac" r="2" ht="51" x14ac:dyDescent="0.2">
      <c r="A2" s="83" t="s">
        <v>522</v>
      </c>
      <c r="B2" s="84" t="s">
        <v>523</v>
      </c>
      <c r="C2" s="84" t="s">
        <v>524</v>
      </c>
      <c r="D2" s="84" t="s">
        <v>525</v>
      </c>
      <c r="E2" s="84" t="s">
        <v>526</v>
      </c>
      <c r="F2" s="85" t="s">
        <v>527</v>
      </c>
    </row>
    <row xmlns:x14ac="http://schemas.microsoft.com/office/spreadsheetml/2009/9/ac" r="3" x14ac:dyDescent="0.2">
      <c r="A3" s="80" t="s">
        <v>67</v>
      </c>
      <c r="B3" s="86" t="s">
        <v>528</v>
      </c>
      <c r="C3" s="87">
        <v>8.6999999999999994E-2</v>
      </c>
      <c r="D3" s="88">
        <v>0.38300000000000001</v>
      </c>
      <c r="E3" s="88">
        <v>0.49173107227496893</v>
      </c>
      <c r="F3" s="89">
        <v>1.2578801149347338</v>
      </c>
    </row>
    <row xmlns:x14ac="http://schemas.microsoft.com/office/spreadsheetml/2009/9/ac" r="4" x14ac:dyDescent="0.2">
      <c r="A4" s="80" t="s">
        <v>68</v>
      </c>
      <c r="B4" s="86" t="s">
        <v>528</v>
      </c>
      <c r="C4" s="87">
        <v>0.126</v>
      </c>
      <c r="D4" s="88">
        <v>0.78700000000000003</v>
      </c>
      <c r="E4" s="88">
        <v>0.92834428598485907</v>
      </c>
      <c r="F4" s="89">
        <v>1.5920037803004328</v>
      </c>
    </row>
    <row xmlns:x14ac="http://schemas.microsoft.com/office/spreadsheetml/2009/9/ac" r="5" x14ac:dyDescent="0.2">
      <c r="A5" s="80" t="s">
        <v>69</v>
      </c>
      <c r="B5" s="86" t="s">
        <v>529</v>
      </c>
      <c r="C5" s="90">
        <v>0.83</v>
      </c>
      <c r="D5" s="88">
        <v>8.1953778069168995E-2</v>
      </c>
      <c r="E5" s="88">
        <v>0.2006180127760194</v>
      </c>
      <c r="F5" s="89">
        <v>0.21690906413996211</v>
      </c>
    </row>
    <row xmlns:x14ac="http://schemas.microsoft.com/office/spreadsheetml/2009/9/ac" r="6" x14ac:dyDescent="0.2">
      <c r="A6" s="80" t="s">
        <v>70</v>
      </c>
      <c r="B6" s="86" t="s">
        <v>528</v>
      </c>
      <c r="C6" s="87">
        <v>9.2999999999999999E-2</v>
      </c>
      <c r="D6" s="88">
        <v>0.54600000000000004</v>
      </c>
      <c r="E6" s="88">
        <v>0.71419735759894332</v>
      </c>
      <c r="F6" s="89">
        <v>1.3763207625960339</v>
      </c>
    </row>
    <row xmlns:x14ac="http://schemas.microsoft.com/office/spreadsheetml/2009/9/ac" r="7" x14ac:dyDescent="0.2">
      <c r="A7" s="81" t="s">
        <v>71</v>
      </c>
      <c r="B7" s="91" t="s">
        <v>529</v>
      </c>
      <c r="C7" s="92">
        <v>1</v>
      </c>
      <c r="D7" s="93">
        <v>3.4000000000000002E-2</v>
      </c>
      <c r="E7" s="93">
        <v>7.7327258813491381E-2</v>
      </c>
      <c r="F7" s="94">
        <v>0.10431370961465099</v>
      </c>
    </row>
    <row xmlns:x14ac="http://schemas.microsoft.com/office/spreadsheetml/2009/9/ac" r="8" s="95" customFormat="true" ht="103" customHeight="true" x14ac:dyDescent="0.2">
      <c r="A8" s="96" t="s">
        <v>530</v>
      </c>
      <c r="B8" s="96"/>
      <c r="C8" s="96"/>
      <c r="D8" s="96"/>
      <c r="E8" s="96"/>
      <c r="F8" s="96"/>
    </row>
  </sheetData>
  <mergeCells count="1">
    <mergeCell ref="A8:F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654D2-AF88-4A45-8C05-515A51DC050F}">
  <dimension ref="A1:K10"/>
  <sheetViews>
    <sheetView zoomScale="114" workbookViewId="0">
      <selection activeCell="E23" sqref="E23"/>
    </sheetView>
  </sheetViews>
  <sheetFormatPr xmlns:x14ac="http://schemas.microsoft.com/office/spreadsheetml/2009/9/ac" baseColWidth="10" defaultRowHeight="12" x14ac:dyDescent="0.15"/>
  <cols>
    <col min="1" max="1" width="10.6640625" style="19" customWidth="true"/>
    <col min="2" max="2" width="6.1640625" style="19" bestFit="true" customWidth="true"/>
    <col min="3" max="3" width="8.5" style="19" bestFit="true" customWidth="true"/>
    <col min="4" max="4" width="6.1640625" style="19" bestFit="true" customWidth="true"/>
    <col min="5" max="5" width="8.5" style="19" bestFit="true" customWidth="true"/>
    <col min="6" max="6" width="6.1640625" style="19" bestFit="true" customWidth="true"/>
    <col min="7" max="7" width="8.5" style="19" bestFit="true" customWidth="true"/>
    <col min="8" max="8" width="6.1640625" style="19" bestFit="true" customWidth="true"/>
    <col min="9" max="9" width="8.5" style="19" bestFit="true" customWidth="true"/>
    <col min="10" max="10" width="6.1640625" style="19" bestFit="true" customWidth="true"/>
    <col min="11" max="11" width="8.5" style="19" bestFit="true" customWidth="true"/>
    <col min="12" max="16384" width="10.83203125" style="19"/>
  </cols>
  <sheetData>
    <row xmlns:x14ac="http://schemas.microsoft.com/office/spreadsheetml/2009/9/ac" r="1" x14ac:dyDescent="0.15">
      <c r="A1" s="97" t="s">
        <v>133</v>
      </c>
      <c r="B1" s="97"/>
      <c r="C1" s="97"/>
      <c r="D1" s="97"/>
      <c r="E1" s="97"/>
      <c r="F1" s="97"/>
      <c r="G1" s="97"/>
      <c r="H1" s="97"/>
      <c r="I1" s="97"/>
      <c r="J1" s="97"/>
      <c r="K1" s="97"/>
    </row>
    <row xmlns:x14ac="http://schemas.microsoft.com/office/spreadsheetml/2009/9/ac" r="2" x14ac:dyDescent="0.15">
      <c r="A2" s="32"/>
      <c r="B2" s="99" t="s">
        <v>67</v>
      </c>
      <c r="C2" s="99"/>
      <c r="D2" s="99" t="s">
        <v>68</v>
      </c>
      <c r="E2" s="99"/>
      <c r="F2" s="99" t="s">
        <v>69</v>
      </c>
      <c r="G2" s="99"/>
      <c r="H2" s="99" t="s">
        <v>70</v>
      </c>
      <c r="I2" s="99"/>
      <c r="J2" s="99" t="s">
        <v>71</v>
      </c>
      <c r="K2" s="99"/>
    </row>
    <row xmlns:x14ac="http://schemas.microsoft.com/office/spreadsheetml/2009/9/ac" r="3" x14ac:dyDescent="0.15">
      <c r="A3" s="20" t="s">
        <v>550</v>
      </c>
      <c r="B3" s="33" t="s">
        <v>237</v>
      </c>
      <c r="C3" s="33" t="s">
        <v>136</v>
      </c>
      <c r="D3" s="33" t="s">
        <v>237</v>
      </c>
      <c r="E3" s="33" t="s">
        <v>136</v>
      </c>
      <c r="F3" s="33" t="s">
        <v>237</v>
      </c>
      <c r="G3" s="33" t="s">
        <v>136</v>
      </c>
      <c r="H3" s="33" t="s">
        <v>237</v>
      </c>
      <c r="I3" s="33" t="s">
        <v>136</v>
      </c>
      <c r="J3" s="33" t="s">
        <v>237</v>
      </c>
      <c r="K3" s="33" t="s">
        <v>136</v>
      </c>
    </row>
    <row xmlns:x14ac="http://schemas.microsoft.com/office/spreadsheetml/2009/9/ac" r="4" s="34" customFormat="true" ht="27" customHeight="true" x14ac:dyDescent="0.2">
      <c r="A4" s="34" t="s">
        <v>137</v>
      </c>
      <c r="B4" s="35">
        <v>0.49510018418157598</v>
      </c>
      <c r="C4" s="35">
        <v>0.47612157464027405</v>
      </c>
      <c r="D4" s="35">
        <v>0.49765792322213498</v>
      </c>
      <c r="E4" s="35">
        <v>0.46247217059135437</v>
      </c>
      <c r="F4" s="35">
        <v>0.50142682863670107</v>
      </c>
      <c r="G4" s="35">
        <v>0.52224510908126831</v>
      </c>
      <c r="H4" s="35">
        <v>0.49426665592857605</v>
      </c>
      <c r="I4" s="35">
        <v>0.50186580419540405</v>
      </c>
      <c r="J4" s="35">
        <v>0.49552326243826</v>
      </c>
      <c r="K4" s="35">
        <v>0.49338492751121521</v>
      </c>
    </row>
    <row xmlns:x14ac="http://schemas.microsoft.com/office/spreadsheetml/2009/9/ac" r="5" s="34" customFormat="true" ht="27" customHeight="true" x14ac:dyDescent="0.2">
      <c r="A5" s="34" t="s">
        <v>138</v>
      </c>
      <c r="B5" s="35">
        <v>0.63278168439865112</v>
      </c>
      <c r="C5" s="35">
        <v>0.61287987232208252</v>
      </c>
      <c r="D5" s="35">
        <v>0.37826767563819885</v>
      </c>
      <c r="E5" s="35">
        <v>0.36111673712730408</v>
      </c>
      <c r="F5" s="35">
        <v>0.60141527652740479</v>
      </c>
      <c r="G5" s="35">
        <v>0.65200001001358032</v>
      </c>
      <c r="H5" s="35">
        <v>0.33399271965026855</v>
      </c>
      <c r="I5" s="35">
        <v>0.30301690101623535</v>
      </c>
      <c r="J5" s="35">
        <v>0.38086783885955811</v>
      </c>
      <c r="K5" s="35">
        <v>0.36310121417045593</v>
      </c>
    </row>
    <row xmlns:x14ac="http://schemas.microsoft.com/office/spreadsheetml/2009/9/ac" r="6" s="34" customFormat="true" ht="27" customHeight="true" x14ac:dyDescent="0.2">
      <c r="A6" s="34" t="s">
        <v>135</v>
      </c>
      <c r="B6" s="35">
        <v>4.7899460792541504</v>
      </c>
      <c r="C6" s="35">
        <v>4.7187839305103152</v>
      </c>
      <c r="D6" s="35">
        <v>4.4126906394958496</v>
      </c>
      <c r="E6" s="35">
        <v>3.6631016042780749</v>
      </c>
      <c r="F6" s="35">
        <v>4.3383164405822754</v>
      </c>
      <c r="G6" s="35">
        <v>3.9845000000000002</v>
      </c>
      <c r="H6" s="35">
        <v>7.0642871856689453</v>
      </c>
      <c r="I6" s="35">
        <v>6.2497985495568091</v>
      </c>
      <c r="J6" s="35">
        <v>5.0999698638916016</v>
      </c>
      <c r="K6" s="35">
        <v>5.6585204755614269</v>
      </c>
    </row>
    <row xmlns:x14ac="http://schemas.microsoft.com/office/spreadsheetml/2009/9/ac" r="7" s="34" customFormat="true" ht="27" customHeight="true" x14ac:dyDescent="0.2">
      <c r="A7" s="34" t="s">
        <v>139</v>
      </c>
      <c r="B7" s="35">
        <v>0.43258000000000008</v>
      </c>
      <c r="C7" s="35">
        <v>0.49059334397315979</v>
      </c>
      <c r="D7" s="35">
        <v>0.59204000000000001</v>
      </c>
      <c r="E7" s="35">
        <v>0.59999999999999998</v>
      </c>
      <c r="F7" s="35">
        <v>0.69263000000000008</v>
      </c>
      <c r="G7" s="35">
        <v>1</v>
      </c>
      <c r="H7" s="35">
        <v>0.55030000000000001</v>
      </c>
      <c r="I7" s="35">
        <v>0.391090989112854</v>
      </c>
      <c r="J7" s="35">
        <v>0.50625999999999993</v>
      </c>
      <c r="K7" s="35">
        <v>0.17371201515197754</v>
      </c>
    </row>
    <row xmlns:x14ac="http://schemas.microsoft.com/office/spreadsheetml/2009/9/ac" r="8" s="34" customFormat="true" ht="27" customHeight="true" x14ac:dyDescent="0.2">
      <c r="A8" s="34" t="s">
        <v>140</v>
      </c>
      <c r="B8" s="35">
        <v>0.20845161437988299</v>
      </c>
      <c r="C8" s="35">
        <v>0.23927958309650421</v>
      </c>
      <c r="D8" s="35">
        <v>0.093268375396728498</v>
      </c>
      <c r="E8" s="35">
        <v>0.085869006812572479</v>
      </c>
      <c r="F8" s="35">
        <v>0.59720684051513695</v>
      </c>
      <c r="G8" s="35">
        <v>0.56707316637039185</v>
      </c>
      <c r="H8" s="35">
        <v>0.034772727489471397</v>
      </c>
      <c r="I8" s="35">
        <v>0.017166344448924065</v>
      </c>
      <c r="J8" s="35">
        <v>0.16850000381469701</v>
      </c>
      <c r="K8" s="35">
        <v>0.084534913301467896</v>
      </c>
    </row>
    <row xmlns:x14ac="http://schemas.microsoft.com/office/spreadsheetml/2009/9/ac" r="9" s="34" customFormat="true" ht="27" customHeight="true" x14ac:dyDescent="0.2">
      <c r="A9" s="36" t="s">
        <v>134</v>
      </c>
      <c r="B9" s="37">
        <v>0.40000000596046448</v>
      </c>
      <c r="C9" s="37">
        <v>0.3154761791229248</v>
      </c>
      <c r="D9" s="37">
        <v>0.40000000596046448</v>
      </c>
      <c r="E9" s="37">
        <v>0.68678045272827149</v>
      </c>
      <c r="F9" s="37">
        <v>0.40000000596046448</v>
      </c>
      <c r="G9" s="37">
        <v>0.27127125859260559</v>
      </c>
      <c r="H9" s="37">
        <v>0.40000000596046448</v>
      </c>
      <c r="I9" s="37">
        <v>0.32880333065986633</v>
      </c>
      <c r="J9" s="37">
        <v>0.40000000596046448</v>
      </c>
      <c r="K9" s="37">
        <v>0.62549537420272827</v>
      </c>
    </row>
    <row xmlns:x14ac="http://schemas.microsoft.com/office/spreadsheetml/2009/9/ac" r="10" ht="149" customHeight="true" x14ac:dyDescent="0.15">
      <c r="A10" s="98" t="s">
        <v>238</v>
      </c>
      <c r="B10" s="98"/>
      <c r="C10" s="98"/>
      <c r="D10" s="98"/>
      <c r="E10" s="98"/>
      <c r="F10" s="98"/>
      <c r="G10" s="98"/>
      <c r="H10" s="98"/>
      <c r="I10" s="98"/>
      <c r="J10" s="98"/>
      <c r="K10" s="98"/>
    </row>
  </sheetData>
  <mergeCells count="7">
    <mergeCell ref="A1:K1"/>
    <mergeCell ref="A10:K10"/>
    <mergeCell ref="J2:K2"/>
    <mergeCell ref="B2:C2"/>
    <mergeCell ref="D2:E2"/>
    <mergeCell ref="F2:G2"/>
    <mergeCell ref="H2:I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0AE9D-1818-DC4E-9D5B-E28AE1686966}">
  <dimension ref="A1:L30"/>
  <sheetViews>
    <sheetView tabSelected="true" zoomScale="132" workbookViewId="0">
      <selection activeCell="A28" sqref="A28"/>
    </sheetView>
  </sheetViews>
  <sheetFormatPr xmlns:x14ac="http://schemas.microsoft.com/office/spreadsheetml/2009/9/ac" baseColWidth="10" defaultColWidth="8.83203125" defaultRowHeight="11" x14ac:dyDescent="0.15"/>
  <cols>
    <col min="1" max="1" width="27.6640625" style="38" customWidth="true"/>
    <col min="2" max="5" width="7.5" style="51" customWidth="true"/>
    <col min="6" max="6" width="1.6640625" style="38" customWidth="true"/>
    <col min="7" max="7" width="11.33203125" style="38" bestFit="true" customWidth="true"/>
    <col min="8" max="8" width="13" style="38" bestFit="true" customWidth="true"/>
    <col min="9" max="9" width="12.5" style="38" customWidth="true"/>
    <col min="10" max="16384" width="8.83203125" style="38"/>
  </cols>
  <sheetData>
    <row xmlns:x14ac="http://schemas.microsoft.com/office/spreadsheetml/2009/9/ac" r="1" ht="12" thickBot="true" x14ac:dyDescent="0.2">
      <c r="A1" s="100" t="s">
        <v>531</v>
      </c>
      <c r="B1" s="100"/>
      <c r="C1" s="100"/>
      <c r="D1" s="100"/>
      <c r="E1" s="100"/>
      <c r="F1" s="100"/>
      <c r="G1" s="100"/>
      <c r="H1" s="100"/>
      <c r="I1" s="100"/>
    </row>
    <row xmlns:x14ac="http://schemas.microsoft.com/office/spreadsheetml/2009/9/ac" r="2" x14ac:dyDescent="0.15">
      <c r="A2" s="39"/>
      <c r="B2" s="40" t="str">
        <f>"(1)"</f>
        <v>(1)</v>
      </c>
      <c r="C2" s="40" t="str">
        <f>"(2)"</f>
        <v>(2)</v>
      </c>
      <c r="D2" s="40" t="str">
        <f>"(3)"</f>
        <v>(3)</v>
      </c>
      <c r="E2" s="40" t="str">
        <f>"(4)"</f>
        <v>(4)</v>
      </c>
      <c r="F2" s="41"/>
      <c r="G2" s="41" t="str">
        <f>"(5)"</f>
        <v>(5)</v>
      </c>
      <c r="H2" s="41" t="str">
        <f>"(6)"</f>
        <v>(6)</v>
      </c>
      <c r="I2" s="41" t="str">
        <f>"(7)"</f>
        <v>(7)</v>
      </c>
    </row>
    <row xmlns:x14ac="http://schemas.microsoft.com/office/spreadsheetml/2009/9/ac" r="3" s="46" customFormat="true" ht="36" x14ac:dyDescent="0.2">
      <c r="A3" s="42" t="s">
        <v>32</v>
      </c>
      <c r="B3" s="43" t="s">
        <v>33</v>
      </c>
      <c r="C3" s="43" t="s">
        <v>24</v>
      </c>
      <c r="D3" s="43" t="s">
        <v>25</v>
      </c>
      <c r="E3" s="43" t="s">
        <v>26</v>
      </c>
      <c r="F3" s="44"/>
      <c r="G3" s="45" t="s">
        <v>34</v>
      </c>
      <c r="H3" s="45" t="s">
        <v>35</v>
      </c>
      <c r="I3" s="45" t="s">
        <v>36</v>
      </c>
    </row>
    <row xmlns:x14ac="http://schemas.microsoft.com/office/spreadsheetml/2009/9/ac" r="4" x14ac:dyDescent="0.15">
      <c r="A4" s="47" t="s">
        <v>37</v>
      </c>
      <c r="B4" s="48" t="s">
        <v>493</v>
      </c>
      <c r="C4" s="48" t="s">
        <v>494</v>
      </c>
      <c r="D4" s="48" t="s">
        <v>495</v>
      </c>
      <c r="E4" s="48" t="s">
        <v>446</v>
      </c>
      <c r="F4" s="49"/>
      <c r="G4" s="48" t="s">
        <v>496</v>
      </c>
      <c r="H4" s="48" t="s">
        <v>498</v>
      </c>
      <c r="I4" s="48" t="s">
        <v>500</v>
      </c>
      <c r="J4" s="78"/>
      <c r="K4" s="78"/>
      <c r="L4" s="78"/>
    </row>
    <row xmlns:x14ac="http://schemas.microsoft.com/office/spreadsheetml/2009/9/ac" r="5" x14ac:dyDescent="0.15">
      <c r="A5" s="50" t="s">
        <v>0</v>
      </c>
      <c r="F5" s="52"/>
      <c r="G5" s="51" t="s">
        <v>497</v>
      </c>
      <c r="H5" s="51" t="s">
        <v>499</v>
      </c>
      <c r="I5" s="51" t="s">
        <v>501</v>
      </c>
    </row>
    <row xmlns:x14ac="http://schemas.microsoft.com/office/spreadsheetml/2009/9/ac" r="6" x14ac:dyDescent="0.15">
      <c r="A6" s="50"/>
      <c r="B6" s="53"/>
      <c r="C6" s="53"/>
      <c r="D6" s="53"/>
      <c r="E6" s="53"/>
      <c r="F6" s="54"/>
      <c r="G6" s="54"/>
      <c r="H6" s="54"/>
      <c r="I6" s="54"/>
    </row>
    <row xmlns:x14ac="http://schemas.microsoft.com/office/spreadsheetml/2009/9/ac" r="7" x14ac:dyDescent="0.15">
      <c r="A7" s="50" t="s">
        <v>38</v>
      </c>
      <c r="B7" s="53" t="s">
        <v>502</v>
      </c>
      <c r="C7" s="53" t="s">
        <v>503</v>
      </c>
      <c r="D7" s="53" t="s">
        <v>504</v>
      </c>
      <c r="E7" s="53" t="s">
        <v>505</v>
      </c>
      <c r="F7" s="54"/>
      <c r="G7" s="53" t="s">
        <v>101</v>
      </c>
      <c r="H7" s="53" t="s">
        <v>66</v>
      </c>
      <c r="I7" s="53" t="s">
        <v>89</v>
      </c>
      <c r="J7" s="78"/>
      <c r="K7" s="78"/>
      <c r="L7" s="78"/>
    </row>
    <row xmlns:x14ac="http://schemas.microsoft.com/office/spreadsheetml/2009/9/ac" r="8" x14ac:dyDescent="0.15">
      <c r="A8" s="50" t="s">
        <v>0</v>
      </c>
      <c r="B8" s="53"/>
      <c r="C8" s="53"/>
      <c r="D8" s="53"/>
      <c r="E8" s="53"/>
      <c r="F8" s="54"/>
      <c r="G8" s="53" t="s">
        <v>53</v>
      </c>
      <c r="H8" s="53" t="s">
        <v>44</v>
      </c>
      <c r="I8" s="53" t="s">
        <v>53</v>
      </c>
      <c r="J8" s="51"/>
      <c r="K8" s="51"/>
      <c r="L8" s="51"/>
    </row>
    <row xmlns:x14ac="http://schemas.microsoft.com/office/spreadsheetml/2009/9/ac" r="9" x14ac:dyDescent="0.15">
      <c r="A9" s="50"/>
      <c r="B9" s="53"/>
      <c r="C9" s="53"/>
      <c r="D9" s="53"/>
      <c r="E9" s="53"/>
      <c r="F9" s="54"/>
      <c r="G9" s="53"/>
      <c r="H9" s="53"/>
      <c r="I9" s="53"/>
      <c r="J9" s="51"/>
      <c r="K9" s="51"/>
      <c r="L9" s="51"/>
    </row>
    <row xmlns:x14ac="http://schemas.microsoft.com/office/spreadsheetml/2009/9/ac" r="10" x14ac:dyDescent="0.15">
      <c r="A10" s="50" t="s">
        <v>40</v>
      </c>
      <c r="B10" s="53" t="s">
        <v>103</v>
      </c>
      <c r="C10" s="53" t="s">
        <v>506</v>
      </c>
      <c r="D10" s="53" t="s">
        <v>507</v>
      </c>
      <c r="E10" s="53" t="s">
        <v>508</v>
      </c>
      <c r="F10" s="54"/>
      <c r="G10" s="53" t="s">
        <v>60</v>
      </c>
      <c r="H10" s="53" t="s">
        <v>88</v>
      </c>
      <c r="I10" s="53" t="s">
        <v>65</v>
      </c>
      <c r="J10" s="78"/>
      <c r="K10" s="78"/>
      <c r="L10" s="78"/>
    </row>
    <row xmlns:x14ac="http://schemas.microsoft.com/office/spreadsheetml/2009/9/ac" r="11" x14ac:dyDescent="0.15">
      <c r="A11" s="50" t="s">
        <v>0</v>
      </c>
      <c r="B11" s="53"/>
      <c r="C11" s="53"/>
      <c r="D11" s="53"/>
      <c r="E11" s="53"/>
      <c r="F11" s="54"/>
      <c r="G11" s="53" t="s">
        <v>146</v>
      </c>
      <c r="H11" s="53" t="s">
        <v>53</v>
      </c>
      <c r="I11" s="53" t="s">
        <v>146</v>
      </c>
      <c r="J11" s="51"/>
      <c r="K11" s="51"/>
      <c r="L11" s="51"/>
    </row>
    <row xmlns:x14ac="http://schemas.microsoft.com/office/spreadsheetml/2009/9/ac" r="12" x14ac:dyDescent="0.15">
      <c r="A12" s="50"/>
      <c r="B12" s="53"/>
      <c r="C12" s="53"/>
      <c r="D12" s="53"/>
      <c r="E12" s="53"/>
      <c r="F12" s="54"/>
      <c r="G12" s="53"/>
      <c r="H12" s="53"/>
      <c r="I12" s="53"/>
      <c r="J12" s="51"/>
      <c r="K12" s="51"/>
      <c r="L12" s="51"/>
    </row>
    <row xmlns:x14ac="http://schemas.microsoft.com/office/spreadsheetml/2009/9/ac" r="13" x14ac:dyDescent="0.15">
      <c r="A13" s="50" t="s">
        <v>42</v>
      </c>
      <c r="B13" s="53" t="s">
        <v>509</v>
      </c>
      <c r="C13" s="53" t="s">
        <v>510</v>
      </c>
      <c r="D13" s="53" t="s">
        <v>509</v>
      </c>
      <c r="E13" s="53" t="s">
        <v>511</v>
      </c>
      <c r="F13" s="54"/>
      <c r="G13" s="53" t="s">
        <v>43</v>
      </c>
      <c r="H13" s="53" t="s">
        <v>88</v>
      </c>
      <c r="I13" s="53" t="s">
        <v>102</v>
      </c>
      <c r="J13" s="78"/>
      <c r="K13" s="78"/>
      <c r="L13" s="78"/>
    </row>
    <row xmlns:x14ac="http://schemas.microsoft.com/office/spreadsheetml/2009/9/ac" r="14" x14ac:dyDescent="0.15">
      <c r="A14" s="50" t="s">
        <v>0</v>
      </c>
      <c r="B14" s="53"/>
      <c r="C14" s="53"/>
      <c r="D14" s="53"/>
      <c r="E14" s="53"/>
      <c r="F14" s="54"/>
      <c r="G14" s="53" t="s">
        <v>91</v>
      </c>
      <c r="H14" s="53" t="s">
        <v>61</v>
      </c>
      <c r="I14" s="53" t="s">
        <v>31</v>
      </c>
      <c r="J14" s="51"/>
      <c r="K14" s="51"/>
      <c r="L14" s="51"/>
    </row>
    <row xmlns:x14ac="http://schemas.microsoft.com/office/spreadsheetml/2009/9/ac" r="15" x14ac:dyDescent="0.15">
      <c r="A15" s="50"/>
      <c r="B15" s="53"/>
      <c r="C15" s="53"/>
      <c r="D15" s="53"/>
      <c r="E15" s="53"/>
      <c r="F15" s="54"/>
      <c r="G15" s="53"/>
      <c r="H15" s="53"/>
      <c r="I15" s="53"/>
      <c r="J15" s="51"/>
      <c r="K15" s="51"/>
      <c r="L15" s="51"/>
    </row>
    <row xmlns:x14ac="http://schemas.microsoft.com/office/spreadsheetml/2009/9/ac" r="16" x14ac:dyDescent="0.15">
      <c r="A16" s="38" t="s">
        <v>45</v>
      </c>
      <c r="B16" s="55" t="s">
        <v>453</v>
      </c>
      <c r="C16" s="55" t="s">
        <v>512</v>
      </c>
      <c r="D16" s="55" t="s">
        <v>473</v>
      </c>
      <c r="E16" s="55" t="s">
        <v>512</v>
      </c>
      <c r="F16" s="56"/>
      <c r="G16" s="55" t="s">
        <v>51</v>
      </c>
      <c r="H16" s="55" t="s">
        <v>51</v>
      </c>
      <c r="I16" s="55" t="s">
        <v>111</v>
      </c>
      <c r="J16" s="78"/>
      <c r="K16" s="78"/>
      <c r="L16" s="78"/>
    </row>
    <row xmlns:x14ac="http://schemas.microsoft.com/office/spreadsheetml/2009/9/ac" r="17" x14ac:dyDescent="0.15">
      <c r="G17" s="51" t="s">
        <v>44</v>
      </c>
      <c r="H17" s="51" t="s">
        <v>46</v>
      </c>
      <c r="I17" s="51" t="s">
        <v>3</v>
      </c>
      <c r="J17" s="51"/>
      <c r="K17" s="51"/>
      <c r="L17" s="51"/>
    </row>
    <row xmlns:x14ac="http://schemas.microsoft.com/office/spreadsheetml/2009/9/ac" r="18" x14ac:dyDescent="0.15">
      <c r="G18" s="51"/>
      <c r="H18" s="51"/>
      <c r="I18" s="51"/>
      <c r="J18" s="51"/>
      <c r="K18" s="51"/>
      <c r="L18" s="51"/>
    </row>
    <row xmlns:x14ac="http://schemas.microsoft.com/office/spreadsheetml/2009/9/ac" r="19" x14ac:dyDescent="0.15">
      <c r="A19" s="38" t="s">
        <v>48</v>
      </c>
      <c r="B19" s="55" t="s">
        <v>448</v>
      </c>
      <c r="C19" s="55" t="s">
        <v>513</v>
      </c>
      <c r="D19" s="55" t="s">
        <v>514</v>
      </c>
      <c r="E19" s="55" t="s">
        <v>448</v>
      </c>
      <c r="F19" s="56"/>
      <c r="G19" s="55" t="s">
        <v>62</v>
      </c>
      <c r="H19" s="55" t="s">
        <v>105</v>
      </c>
      <c r="I19" s="55" t="s">
        <v>86</v>
      </c>
      <c r="J19" s="78"/>
      <c r="K19" s="78"/>
      <c r="L19" s="78"/>
    </row>
    <row xmlns:x14ac="http://schemas.microsoft.com/office/spreadsheetml/2009/9/ac" r="20" x14ac:dyDescent="0.15">
      <c r="G20" s="51" t="s">
        <v>46</v>
      </c>
      <c r="H20" s="51" t="s">
        <v>31</v>
      </c>
      <c r="I20" s="51" t="s">
        <v>44</v>
      </c>
      <c r="J20" s="51"/>
      <c r="K20" s="51"/>
      <c r="L20" s="51"/>
    </row>
    <row xmlns:x14ac="http://schemas.microsoft.com/office/spreadsheetml/2009/9/ac" r="21" x14ac:dyDescent="0.15">
      <c r="G21" s="51"/>
      <c r="H21" s="51"/>
      <c r="I21" s="51"/>
      <c r="J21" s="51"/>
      <c r="K21" s="51"/>
      <c r="L21" s="51"/>
    </row>
    <row xmlns:x14ac="http://schemas.microsoft.com/office/spreadsheetml/2009/9/ac" r="22" x14ac:dyDescent="0.15">
      <c r="A22" s="38" t="s">
        <v>1</v>
      </c>
      <c r="B22" s="55" t="s">
        <v>515</v>
      </c>
      <c r="C22" s="55" t="s">
        <v>515</v>
      </c>
      <c r="D22" s="55" t="s">
        <v>476</v>
      </c>
      <c r="E22" s="55" t="s">
        <v>516</v>
      </c>
      <c r="F22" s="56"/>
      <c r="G22" s="55" t="s">
        <v>92</v>
      </c>
      <c r="H22" s="55" t="s">
        <v>66</v>
      </c>
      <c r="I22" s="55" t="s">
        <v>86</v>
      </c>
      <c r="J22" s="78"/>
      <c r="K22" s="78"/>
      <c r="L22" s="78"/>
    </row>
    <row xmlns:x14ac="http://schemas.microsoft.com/office/spreadsheetml/2009/9/ac" r="23" x14ac:dyDescent="0.15">
      <c r="G23" s="51" t="s">
        <v>46</v>
      </c>
      <c r="H23" s="51" t="s">
        <v>52</v>
      </c>
      <c r="I23" s="51" t="s">
        <v>146</v>
      </c>
      <c r="J23" s="51"/>
      <c r="K23" s="51"/>
      <c r="L23" s="51"/>
    </row>
    <row xmlns:x14ac="http://schemas.microsoft.com/office/spreadsheetml/2009/9/ac" r="24" x14ac:dyDescent="0.15">
      <c r="G24" s="51"/>
      <c r="H24" s="51"/>
      <c r="I24" s="51"/>
      <c r="J24" s="51"/>
      <c r="K24" s="51"/>
      <c r="L24" s="51"/>
    </row>
    <row xmlns:x14ac="http://schemas.microsoft.com/office/spreadsheetml/2009/9/ac" r="25" x14ac:dyDescent="0.15">
      <c r="A25" s="38" t="s">
        <v>50</v>
      </c>
      <c r="B25" s="55" t="s">
        <v>517</v>
      </c>
      <c r="C25" s="55" t="s">
        <v>456</v>
      </c>
      <c r="D25" s="55" t="s">
        <v>518</v>
      </c>
      <c r="E25" s="55" t="s">
        <v>455</v>
      </c>
      <c r="F25" s="56"/>
      <c r="G25" s="55" t="s">
        <v>104</v>
      </c>
      <c r="H25" s="55" t="s">
        <v>111</v>
      </c>
      <c r="I25" s="55" t="s">
        <v>107</v>
      </c>
      <c r="J25" s="78"/>
      <c r="K25" s="78"/>
      <c r="L25" s="78"/>
    </row>
    <row xmlns:x14ac="http://schemas.microsoft.com/office/spreadsheetml/2009/9/ac" r="26" x14ac:dyDescent="0.15">
      <c r="G26" s="51" t="s">
        <v>91</v>
      </c>
      <c r="H26" s="51" t="s">
        <v>31</v>
      </c>
      <c r="I26" s="51" t="s">
        <v>53</v>
      </c>
      <c r="J26" s="51"/>
      <c r="K26" s="51"/>
      <c r="L26" s="51"/>
    </row>
    <row xmlns:x14ac="http://schemas.microsoft.com/office/spreadsheetml/2009/9/ac" r="27" x14ac:dyDescent="0.15">
      <c r="G27" s="51"/>
      <c r="H27" s="51"/>
      <c r="I27" s="51"/>
      <c r="J27" s="51"/>
    </row>
    <row xmlns:x14ac="http://schemas.microsoft.com/office/spreadsheetml/2009/9/ac" r="28" x14ac:dyDescent="0.15">
      <c r="A28" s="38" t="s">
        <v>55</v>
      </c>
      <c r="B28" s="55" t="s">
        <v>519</v>
      </c>
      <c r="C28" s="55" t="s">
        <v>512</v>
      </c>
      <c r="D28" s="55" t="s">
        <v>450</v>
      </c>
      <c r="E28" s="55" t="s">
        <v>520</v>
      </c>
      <c r="F28" s="56"/>
      <c r="G28" s="55" t="s">
        <v>93</v>
      </c>
      <c r="H28" s="55" t="s">
        <v>97</v>
      </c>
      <c r="I28" s="55" t="s">
        <v>89</v>
      </c>
      <c r="J28" s="51"/>
    </row>
    <row xmlns:x14ac="http://schemas.microsoft.com/office/spreadsheetml/2009/9/ac" r="29" x14ac:dyDescent="0.15">
      <c r="G29" s="51" t="s">
        <v>192</v>
      </c>
      <c r="H29" s="51" t="s">
        <v>146</v>
      </c>
      <c r="I29" s="51" t="s">
        <v>44</v>
      </c>
      <c r="J29" s="51"/>
    </row>
    <row xmlns:x14ac="http://schemas.microsoft.com/office/spreadsheetml/2009/9/ac" r="30" x14ac:dyDescent="0.15">
      <c r="A30" s="101" t="s">
        <v>544</v>
      </c>
      <c r="B30" s="101"/>
      <c r="C30" s="101"/>
      <c r="D30" s="101"/>
      <c r="E30" s="101"/>
      <c r="F30" s="101"/>
      <c r="G30" s="101"/>
      <c r="H30" s="101"/>
      <c r="I30" s="101"/>
    </row>
  </sheetData>
  <mergeCells count="2">
    <mergeCell ref="A1:I1"/>
    <mergeCell ref="A30:I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1170A-4198-A14E-BB36-565080CBB89F}">
  <dimension ref="A1:M30"/>
  <sheetViews>
    <sheetView zoomScale="125" workbookViewId="0">
      <selection activeCell="M28" sqref="M28"/>
    </sheetView>
  </sheetViews>
  <sheetFormatPr xmlns:x14ac="http://schemas.microsoft.com/office/spreadsheetml/2009/9/ac" baseColWidth="10" defaultColWidth="8.83203125" defaultRowHeight="12" x14ac:dyDescent="0.15"/>
  <cols>
    <col min="1" max="1" width="30.6640625" style="1" customWidth="true"/>
    <col min="2" max="5" width="7" style="2" customWidth="true"/>
    <col min="6" max="6" width="1.6640625" style="1" customWidth="true"/>
    <col min="7" max="9" width="11.5" style="1" bestFit="true" customWidth="true"/>
    <col min="10" max="16384" width="8.83203125" style="1"/>
  </cols>
  <sheetData>
    <row xmlns:x14ac="http://schemas.microsoft.com/office/spreadsheetml/2009/9/ac" r="1" ht="13" thickBot="true" x14ac:dyDescent="0.2">
      <c r="A1" s="102" t="s">
        <v>532</v>
      </c>
      <c r="B1" s="102"/>
      <c r="C1" s="102"/>
      <c r="D1" s="102"/>
      <c r="E1" s="102"/>
      <c r="F1" s="102"/>
      <c r="G1" s="102"/>
      <c r="H1" s="102"/>
      <c r="I1" s="102"/>
    </row>
    <row xmlns:x14ac="http://schemas.microsoft.com/office/spreadsheetml/2009/9/ac" r="2" x14ac:dyDescent="0.15">
      <c r="A2" s="3"/>
      <c r="B2" s="4" t="str">
        <f>"(1)"</f>
        <v>(1)</v>
      </c>
      <c r="C2" s="4" t="str">
        <f>"(2)"</f>
        <v>(2)</v>
      </c>
      <c r="D2" s="4" t="str">
        <f>"(3)"</f>
        <v>(3)</v>
      </c>
      <c r="E2" s="4" t="str">
        <f>"(4)"</f>
        <v>(4)</v>
      </c>
      <c r="F2" s="5"/>
      <c r="G2" s="5" t="str">
        <f>"(5)"</f>
        <v>(5)</v>
      </c>
      <c r="H2" s="5" t="str">
        <f>"(6)"</f>
        <v>(6)</v>
      </c>
      <c r="I2" s="5" t="str">
        <f>"(7)"</f>
        <v>(7)</v>
      </c>
    </row>
    <row xmlns:x14ac="http://schemas.microsoft.com/office/spreadsheetml/2009/9/ac" r="3" s="9" customFormat="true" ht="13" x14ac:dyDescent="0.2">
      <c r="A3" s="6" t="s">
        <v>32</v>
      </c>
      <c r="B3" s="29">
        <v>0.1</v>
      </c>
      <c r="C3" s="29">
        <v>0.25</v>
      </c>
      <c r="D3" s="29">
        <v>0.5</v>
      </c>
      <c r="E3" s="29">
        <v>1</v>
      </c>
      <c r="F3" s="7"/>
      <c r="G3" s="8" t="s">
        <v>57</v>
      </c>
      <c r="H3" s="8" t="s">
        <v>58</v>
      </c>
      <c r="I3" s="8" t="s">
        <v>59</v>
      </c>
    </row>
    <row xmlns:x14ac="http://schemas.microsoft.com/office/spreadsheetml/2009/9/ac" r="4" x14ac:dyDescent="0.15">
      <c r="A4" s="10" t="s">
        <v>37</v>
      </c>
      <c r="B4" s="11" t="s">
        <v>458</v>
      </c>
      <c r="C4" s="11" t="s">
        <v>459</v>
      </c>
      <c r="D4" s="11" t="s">
        <v>460</v>
      </c>
      <c r="E4" s="11" t="s">
        <v>461</v>
      </c>
      <c r="F4" s="12"/>
      <c r="G4" s="11" t="s">
        <v>484</v>
      </c>
      <c r="H4" s="11" t="s">
        <v>486</v>
      </c>
      <c r="I4" s="11" t="s">
        <v>488</v>
      </c>
      <c r="K4" s="30"/>
      <c r="L4" s="30"/>
      <c r="M4" s="30"/>
    </row>
    <row xmlns:x14ac="http://schemas.microsoft.com/office/spreadsheetml/2009/9/ac" r="5" x14ac:dyDescent="0.15">
      <c r="A5" s="13" t="s">
        <v>0</v>
      </c>
      <c r="F5" s="14"/>
      <c r="G5" s="2" t="s">
        <v>485</v>
      </c>
      <c r="H5" s="2" t="s">
        <v>487</v>
      </c>
      <c r="I5" s="2" t="s">
        <v>489</v>
      </c>
      <c r="K5" s="30"/>
      <c r="L5" s="30"/>
      <c r="M5" s="30"/>
    </row>
    <row xmlns:x14ac="http://schemas.microsoft.com/office/spreadsheetml/2009/9/ac" r="6" x14ac:dyDescent="0.15">
      <c r="A6" s="13"/>
      <c r="B6" s="15"/>
      <c r="C6" s="15"/>
      <c r="D6" s="15"/>
      <c r="E6" s="15"/>
      <c r="F6" s="16"/>
      <c r="G6" s="16"/>
      <c r="H6" s="16"/>
      <c r="I6" s="16"/>
      <c r="K6" s="30"/>
      <c r="L6" s="30"/>
      <c r="M6" s="30"/>
    </row>
    <row xmlns:x14ac="http://schemas.microsoft.com/office/spreadsheetml/2009/9/ac" r="7" x14ac:dyDescent="0.15">
      <c r="A7" s="13" t="s">
        <v>38</v>
      </c>
      <c r="B7" s="15" t="s">
        <v>462</v>
      </c>
      <c r="C7" s="15" t="s">
        <v>463</v>
      </c>
      <c r="D7" s="15" t="s">
        <v>447</v>
      </c>
      <c r="E7" s="15" t="s">
        <v>464</v>
      </c>
      <c r="F7" s="16"/>
      <c r="G7" s="15" t="s">
        <v>63</v>
      </c>
      <c r="H7" s="15" t="s">
        <v>60</v>
      </c>
      <c r="I7" s="15" t="s">
        <v>62</v>
      </c>
      <c r="J7" s="2"/>
      <c r="K7" s="30"/>
      <c r="L7" s="30"/>
      <c r="M7" s="30"/>
    </row>
    <row xmlns:x14ac="http://schemas.microsoft.com/office/spreadsheetml/2009/9/ac" r="8" x14ac:dyDescent="0.15">
      <c r="A8" s="13" t="s">
        <v>0</v>
      </c>
      <c r="B8" s="15"/>
      <c r="C8" s="15"/>
      <c r="D8" s="15"/>
      <c r="E8" s="15"/>
      <c r="F8" s="16"/>
      <c r="G8" s="15" t="s">
        <v>146</v>
      </c>
      <c r="H8" s="15" t="s">
        <v>47</v>
      </c>
      <c r="I8" s="15" t="s">
        <v>91</v>
      </c>
      <c r="J8" s="2"/>
      <c r="K8" s="30"/>
      <c r="L8" s="30"/>
      <c r="M8" s="30"/>
    </row>
    <row xmlns:x14ac="http://schemas.microsoft.com/office/spreadsheetml/2009/9/ac" r="9" x14ac:dyDescent="0.15">
      <c r="A9" s="13"/>
      <c r="B9" s="15"/>
      <c r="C9" s="15"/>
      <c r="D9" s="15"/>
      <c r="E9" s="15"/>
      <c r="F9" s="16"/>
      <c r="G9" s="15"/>
      <c r="H9" s="15"/>
      <c r="I9" s="15"/>
      <c r="J9" s="2"/>
      <c r="K9" s="30"/>
      <c r="L9" s="30"/>
      <c r="M9" s="30"/>
    </row>
    <row xmlns:x14ac="http://schemas.microsoft.com/office/spreadsheetml/2009/9/ac" r="10" x14ac:dyDescent="0.15">
      <c r="A10" s="13" t="s">
        <v>40</v>
      </c>
      <c r="B10" s="15" t="s">
        <v>465</v>
      </c>
      <c r="C10" s="15" t="s">
        <v>466</v>
      </c>
      <c r="D10" s="15" t="s">
        <v>466</v>
      </c>
      <c r="E10" s="15" t="s">
        <v>465</v>
      </c>
      <c r="F10" s="16"/>
      <c r="G10" s="15" t="s">
        <v>88</v>
      </c>
      <c r="H10" s="15" t="s">
        <v>111</v>
      </c>
      <c r="I10" s="15" t="s">
        <v>111</v>
      </c>
      <c r="J10" s="2"/>
      <c r="K10" s="30"/>
      <c r="L10" s="30"/>
      <c r="M10" s="30"/>
    </row>
    <row xmlns:x14ac="http://schemas.microsoft.com/office/spreadsheetml/2009/9/ac" r="11" x14ac:dyDescent="0.15">
      <c r="A11" s="13" t="s">
        <v>0</v>
      </c>
      <c r="B11" s="15"/>
      <c r="C11" s="15"/>
      <c r="D11" s="15"/>
      <c r="E11" s="15"/>
      <c r="F11" s="16"/>
      <c r="G11" s="15" t="s">
        <v>47</v>
      </c>
      <c r="H11" s="15" t="s">
        <v>91</v>
      </c>
      <c r="I11" s="15" t="s">
        <v>44</v>
      </c>
      <c r="J11" s="2"/>
      <c r="K11" s="30"/>
      <c r="L11" s="30"/>
      <c r="M11" s="30"/>
    </row>
    <row xmlns:x14ac="http://schemas.microsoft.com/office/spreadsheetml/2009/9/ac" r="12" x14ac:dyDescent="0.15">
      <c r="A12" s="13"/>
      <c r="B12" s="15"/>
      <c r="C12" s="15"/>
      <c r="D12" s="15"/>
      <c r="E12" s="15"/>
      <c r="F12" s="16"/>
      <c r="G12" s="15"/>
      <c r="H12" s="15"/>
      <c r="I12" s="15"/>
      <c r="J12" s="2"/>
      <c r="K12" s="30"/>
      <c r="L12" s="30"/>
      <c r="M12" s="30"/>
    </row>
    <row xmlns:x14ac="http://schemas.microsoft.com/office/spreadsheetml/2009/9/ac" r="13" x14ac:dyDescent="0.15">
      <c r="A13" s="13" t="s">
        <v>42</v>
      </c>
      <c r="B13" s="15" t="s">
        <v>467</v>
      </c>
      <c r="C13" s="15" t="s">
        <v>468</v>
      </c>
      <c r="D13" s="15" t="s">
        <v>469</v>
      </c>
      <c r="E13" s="15" t="s">
        <v>470</v>
      </c>
      <c r="F13" s="16"/>
      <c r="G13" s="15" t="s">
        <v>87</v>
      </c>
      <c r="H13" s="15" t="s">
        <v>49</v>
      </c>
      <c r="I13" s="15" t="s">
        <v>95</v>
      </c>
      <c r="J13" s="2"/>
      <c r="K13" s="30"/>
      <c r="L13" s="30"/>
      <c r="M13" s="30"/>
    </row>
    <row xmlns:x14ac="http://schemas.microsoft.com/office/spreadsheetml/2009/9/ac" r="14" x14ac:dyDescent="0.15">
      <c r="A14" s="13" t="s">
        <v>0</v>
      </c>
      <c r="B14" s="15"/>
      <c r="C14" s="15"/>
      <c r="D14" s="15"/>
      <c r="E14" s="15"/>
      <c r="F14" s="16"/>
      <c r="G14" s="15" t="s">
        <v>31</v>
      </c>
      <c r="H14" s="15" t="s">
        <v>91</v>
      </c>
      <c r="I14" s="15" t="s">
        <v>52</v>
      </c>
      <c r="J14" s="2"/>
      <c r="K14" s="30"/>
      <c r="L14" s="30"/>
      <c r="M14" s="30"/>
    </row>
    <row xmlns:x14ac="http://schemas.microsoft.com/office/spreadsheetml/2009/9/ac" r="15" x14ac:dyDescent="0.15">
      <c r="A15" s="13"/>
      <c r="B15" s="15"/>
      <c r="C15" s="15"/>
      <c r="D15" s="15"/>
      <c r="E15" s="15"/>
      <c r="F15" s="16"/>
      <c r="G15" s="15"/>
      <c r="H15" s="15"/>
      <c r="I15" s="15"/>
      <c r="J15" s="2"/>
      <c r="K15" s="30"/>
      <c r="L15" s="30"/>
      <c r="M15" s="30"/>
    </row>
    <row xmlns:x14ac="http://schemas.microsoft.com/office/spreadsheetml/2009/9/ac" r="16" x14ac:dyDescent="0.15">
      <c r="A16" s="1" t="s">
        <v>45</v>
      </c>
      <c r="B16" s="17" t="s">
        <v>471</v>
      </c>
      <c r="C16" s="17" t="s">
        <v>472</v>
      </c>
      <c r="D16" s="17" t="s">
        <v>451</v>
      </c>
      <c r="E16" s="17" t="s">
        <v>452</v>
      </c>
      <c r="F16" s="18"/>
      <c r="G16" s="17" t="s">
        <v>89</v>
      </c>
      <c r="H16" s="17" t="s">
        <v>106</v>
      </c>
      <c r="I16" s="17" t="s">
        <v>66</v>
      </c>
      <c r="J16" s="2"/>
      <c r="K16" s="30"/>
      <c r="L16" s="30"/>
      <c r="M16" s="30"/>
    </row>
    <row xmlns:x14ac="http://schemas.microsoft.com/office/spreadsheetml/2009/9/ac" r="17" x14ac:dyDescent="0.15">
      <c r="G17" s="2" t="s">
        <v>44</v>
      </c>
      <c r="H17" s="2" t="s">
        <v>52</v>
      </c>
      <c r="I17" s="2" t="s">
        <v>4</v>
      </c>
      <c r="J17" s="2"/>
    </row>
    <row xmlns:x14ac="http://schemas.microsoft.com/office/spreadsheetml/2009/9/ac" r="18" x14ac:dyDescent="0.15">
      <c r="G18" s="2"/>
      <c r="H18" s="2"/>
      <c r="I18" s="2"/>
      <c r="J18" s="2"/>
    </row>
    <row xmlns:x14ac="http://schemas.microsoft.com/office/spreadsheetml/2009/9/ac" r="19" x14ac:dyDescent="0.15">
      <c r="A19" s="1" t="s">
        <v>48</v>
      </c>
      <c r="B19" s="17" t="s">
        <v>473</v>
      </c>
      <c r="C19" s="17" t="s">
        <v>451</v>
      </c>
      <c r="D19" s="17" t="s">
        <v>474</v>
      </c>
      <c r="E19" s="17" t="s">
        <v>457</v>
      </c>
      <c r="F19" s="18"/>
      <c r="G19" s="17" t="s">
        <v>490</v>
      </c>
      <c r="H19" s="17" t="s">
        <v>86</v>
      </c>
      <c r="I19" s="17" t="s">
        <v>89</v>
      </c>
      <c r="J19" s="2"/>
      <c r="K19" s="30"/>
      <c r="L19" s="77"/>
      <c r="M19" s="77"/>
    </row>
    <row xmlns:x14ac="http://schemas.microsoft.com/office/spreadsheetml/2009/9/ac" r="20" x14ac:dyDescent="0.15">
      <c r="G20" s="2" t="s">
        <v>148</v>
      </c>
      <c r="H20" s="2" t="s">
        <v>47</v>
      </c>
      <c r="I20" s="2" t="s">
        <v>4</v>
      </c>
      <c r="J20" s="2"/>
    </row>
    <row xmlns:x14ac="http://schemas.microsoft.com/office/spreadsheetml/2009/9/ac" r="21" x14ac:dyDescent="0.15">
      <c r="G21" s="2"/>
      <c r="H21" s="2"/>
      <c r="I21" s="2"/>
      <c r="J21" s="2"/>
    </row>
    <row xmlns:x14ac="http://schemas.microsoft.com/office/spreadsheetml/2009/9/ac" r="22" x14ac:dyDescent="0.15">
      <c r="A22" s="1" t="s">
        <v>1</v>
      </c>
      <c r="B22" s="17" t="s">
        <v>475</v>
      </c>
      <c r="C22" s="17" t="s">
        <v>476</v>
      </c>
      <c r="D22" s="17" t="s">
        <v>454</v>
      </c>
      <c r="E22" s="17" t="s">
        <v>477</v>
      </c>
      <c r="F22" s="18"/>
      <c r="G22" s="17" t="s">
        <v>51</v>
      </c>
      <c r="H22" s="17" t="s">
        <v>126</v>
      </c>
      <c r="I22" s="17" t="s">
        <v>491</v>
      </c>
      <c r="J22" s="2"/>
      <c r="K22" s="30"/>
      <c r="L22" s="30"/>
      <c r="M22" s="30"/>
    </row>
    <row xmlns:x14ac="http://schemas.microsoft.com/office/spreadsheetml/2009/9/ac" r="23" x14ac:dyDescent="0.15">
      <c r="G23" s="2" t="s">
        <v>91</v>
      </c>
      <c r="H23" s="2" t="s">
        <v>44</v>
      </c>
      <c r="I23" s="2" t="s">
        <v>31</v>
      </c>
      <c r="J23" s="2"/>
    </row>
    <row xmlns:x14ac="http://schemas.microsoft.com/office/spreadsheetml/2009/9/ac" r="24" x14ac:dyDescent="0.15">
      <c r="G24" s="2"/>
      <c r="H24" s="2"/>
      <c r="I24" s="2"/>
      <c r="J24" s="2"/>
    </row>
    <row xmlns:x14ac="http://schemas.microsoft.com/office/spreadsheetml/2009/9/ac" r="25" x14ac:dyDescent="0.15">
      <c r="A25" s="1" t="s">
        <v>50</v>
      </c>
      <c r="B25" s="17" t="s">
        <v>478</v>
      </c>
      <c r="C25" s="17" t="s">
        <v>479</v>
      </c>
      <c r="D25" s="17" t="s">
        <v>480</v>
      </c>
      <c r="E25" s="17" t="s">
        <v>481</v>
      </c>
      <c r="F25" s="18"/>
      <c r="G25" s="17" t="s">
        <v>126</v>
      </c>
      <c r="H25" s="17" t="s">
        <v>101</v>
      </c>
      <c r="I25" s="17" t="s">
        <v>99</v>
      </c>
      <c r="J25" s="2"/>
      <c r="K25" s="30"/>
      <c r="L25" s="30"/>
      <c r="M25" s="30"/>
    </row>
    <row xmlns:x14ac="http://schemas.microsoft.com/office/spreadsheetml/2009/9/ac" r="26" x14ac:dyDescent="0.15">
      <c r="G26" s="2" t="s">
        <v>44</v>
      </c>
      <c r="H26" s="2" t="s">
        <v>52</v>
      </c>
      <c r="I26" s="2" t="s">
        <v>91</v>
      </c>
      <c r="J26" s="2"/>
    </row>
    <row xmlns:x14ac="http://schemas.microsoft.com/office/spreadsheetml/2009/9/ac" r="27" x14ac:dyDescent="0.15">
      <c r="G27" s="2"/>
      <c r="H27" s="2"/>
      <c r="I27" s="2"/>
      <c r="J27" s="2"/>
    </row>
    <row xmlns:x14ac="http://schemas.microsoft.com/office/spreadsheetml/2009/9/ac" r="28" x14ac:dyDescent="0.15">
      <c r="A28" s="1" t="s">
        <v>55</v>
      </c>
      <c r="B28" s="17" t="s">
        <v>482</v>
      </c>
      <c r="C28" s="17" t="s">
        <v>483</v>
      </c>
      <c r="D28" s="17" t="s">
        <v>483</v>
      </c>
      <c r="E28" s="17" t="s">
        <v>449</v>
      </c>
      <c r="F28" s="18"/>
      <c r="G28" s="17" t="s">
        <v>90</v>
      </c>
      <c r="H28" s="17" t="s">
        <v>492</v>
      </c>
      <c r="I28" s="17" t="s">
        <v>96</v>
      </c>
      <c r="J28" s="2"/>
      <c r="K28" s="30"/>
      <c r="L28" s="30"/>
      <c r="M28" s="30"/>
    </row>
    <row xmlns:x14ac="http://schemas.microsoft.com/office/spreadsheetml/2009/9/ac" r="29" x14ac:dyDescent="0.15">
      <c r="G29" s="2" t="s">
        <v>146</v>
      </c>
      <c r="H29" s="2" t="s">
        <v>148</v>
      </c>
      <c r="I29" s="2" t="s">
        <v>146</v>
      </c>
      <c r="J29" s="2"/>
    </row>
    <row xmlns:x14ac="http://schemas.microsoft.com/office/spreadsheetml/2009/9/ac" r="30" x14ac:dyDescent="0.15">
      <c r="A30" s="103" t="s">
        <v>544</v>
      </c>
      <c r="B30" s="103"/>
      <c r="C30" s="103"/>
      <c r="D30" s="103"/>
      <c r="E30" s="103"/>
      <c r="F30" s="103"/>
      <c r="G30" s="103"/>
      <c r="H30" s="103"/>
      <c r="I30" s="103"/>
    </row>
  </sheetData>
  <mergeCells count="2">
    <mergeCell ref="A1:I1"/>
    <mergeCell ref="A30:I3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A252-F769-0849-807E-30EB0F9D0940}">
  <dimension ref="A1:K56"/>
  <sheetViews>
    <sheetView zoomScale="137" workbookViewId="0">
      <selection activeCell="K18" sqref="K18"/>
    </sheetView>
  </sheetViews>
  <sheetFormatPr xmlns:x14ac="http://schemas.microsoft.com/office/spreadsheetml/2009/9/ac" baseColWidth="10" defaultColWidth="8.83203125" defaultRowHeight="11" x14ac:dyDescent="0.15"/>
  <cols>
    <col min="1" max="1" width="15" style="38" customWidth="true"/>
    <col min="2" max="3" width="6.83203125" style="51" customWidth="true"/>
    <col min="4" max="4" width="7.1640625" style="51" customWidth="true"/>
    <col min="5" max="6" width="6.83203125" style="51" customWidth="true"/>
    <col min="7" max="7" width="6.83203125" style="38" customWidth="true"/>
    <col min="8" max="8" width="6.83203125" style="51" customWidth="true"/>
    <col min="9" max="10" width="6.83203125" style="38" customWidth="true"/>
    <col min="11" max="11" width="6.83203125" style="51" customWidth="true"/>
    <col min="12" max="16384" width="8.83203125" style="38"/>
  </cols>
  <sheetData>
    <row xmlns:x14ac="http://schemas.microsoft.com/office/spreadsheetml/2009/9/ac" r="1" ht="26" customHeight="true" thickBot="true" x14ac:dyDescent="0.2">
      <c r="A1" s="105" t="s">
        <v>533</v>
      </c>
      <c r="B1" s="105"/>
      <c r="C1" s="105"/>
      <c r="D1" s="105"/>
      <c r="E1" s="105"/>
      <c r="F1" s="105"/>
      <c r="G1" s="105"/>
      <c r="H1" s="105"/>
      <c r="I1" s="105"/>
      <c r="J1" s="105"/>
      <c r="K1" s="105"/>
    </row>
    <row xmlns:x14ac="http://schemas.microsoft.com/office/spreadsheetml/2009/9/ac" r="2" x14ac:dyDescent="0.15">
      <c r="A2" s="39" t="s">
        <v>230</v>
      </c>
      <c r="B2" s="40" t="str">
        <f>"(1)"</f>
        <v>(1)</v>
      </c>
      <c r="C2" s="40" t="str">
        <f>"(2)"</f>
        <v>(2)</v>
      </c>
      <c r="D2" s="40" t="str">
        <f>"(3)"</f>
        <v>(3)</v>
      </c>
      <c r="E2" s="40" t="str">
        <f>"(4)"</f>
        <v>(4)</v>
      </c>
      <c r="F2" s="40" t="str">
        <f>"(5)"</f>
        <v>(5)</v>
      </c>
      <c r="G2" s="40" t="str">
        <f>"(6)"</f>
        <v>(6)</v>
      </c>
      <c r="H2" s="40" t="str">
        <f>"(7)"</f>
        <v>(7)</v>
      </c>
      <c r="I2" s="40" t="str">
        <f>"(8)"</f>
        <v>(8)</v>
      </c>
      <c r="J2" s="40" t="str">
        <f>"(9)"</f>
        <v>(9)</v>
      </c>
      <c r="K2" s="40" t="str">
        <f>"(10)"</f>
        <v>(10)</v>
      </c>
    </row>
    <row xmlns:x14ac="http://schemas.microsoft.com/office/spreadsheetml/2009/9/ac" r="3" x14ac:dyDescent="0.15">
      <c r="A3" s="106" t="s">
        <v>122</v>
      </c>
      <c r="B3" s="106"/>
      <c r="C3" s="106"/>
      <c r="D3" s="106"/>
      <c r="E3" s="106"/>
      <c r="F3" s="106"/>
      <c r="G3" s="106"/>
      <c r="H3" s="106"/>
      <c r="I3" s="106"/>
      <c r="J3" s="106"/>
      <c r="K3" s="106"/>
    </row>
    <row xmlns:x14ac="http://schemas.microsoft.com/office/spreadsheetml/2009/9/ac" r="4" ht="11" customHeight="true" x14ac:dyDescent="0.15">
      <c r="A4" s="66" t="s">
        <v>28</v>
      </c>
      <c r="B4" s="48" t="s">
        <v>154</v>
      </c>
      <c r="C4" s="57"/>
      <c r="D4" s="57"/>
      <c r="E4" s="57"/>
      <c r="F4" s="57"/>
      <c r="G4" s="57"/>
    </row>
    <row xmlns:x14ac="http://schemas.microsoft.com/office/spreadsheetml/2009/9/ac" r="5" ht="11" customHeight="true" x14ac:dyDescent="0.15">
      <c r="A5" s="66"/>
      <c r="B5" s="51" t="s">
        <v>3</v>
      </c>
      <c r="C5" s="57"/>
      <c r="D5" s="57"/>
      <c r="E5" s="57"/>
      <c r="F5" s="57"/>
      <c r="G5" s="57"/>
    </row>
    <row xmlns:x14ac="http://schemas.microsoft.com/office/spreadsheetml/2009/9/ac" r="6" ht="11" customHeight="true" x14ac:dyDescent="0.15">
      <c r="A6" s="66"/>
      <c r="B6" s="53"/>
      <c r="C6" s="57"/>
      <c r="D6" s="57"/>
      <c r="E6" s="57"/>
      <c r="F6" s="57"/>
      <c r="G6" s="57"/>
    </row>
    <row xmlns:x14ac="http://schemas.microsoft.com/office/spreadsheetml/2009/9/ac" r="7" ht="11" customHeight="true" x14ac:dyDescent="0.15">
      <c r="A7" s="66" t="s">
        <v>29</v>
      </c>
      <c r="B7" s="51" t="s">
        <v>239</v>
      </c>
      <c r="C7" s="57"/>
      <c r="D7" s="57"/>
      <c r="E7" s="57"/>
      <c r="F7" s="57"/>
      <c r="G7" s="57"/>
    </row>
    <row xmlns:x14ac="http://schemas.microsoft.com/office/spreadsheetml/2009/9/ac" r="8" ht="11" customHeight="true" x14ac:dyDescent="0.15">
      <c r="A8" s="66"/>
      <c r="B8" s="51" t="s">
        <v>5</v>
      </c>
      <c r="C8" s="57"/>
      <c r="D8" s="57"/>
      <c r="E8" s="57"/>
      <c r="F8" s="57"/>
      <c r="G8" s="57"/>
    </row>
    <row xmlns:x14ac="http://schemas.microsoft.com/office/spreadsheetml/2009/9/ac" r="9" ht="11" customHeight="true" x14ac:dyDescent="0.15">
      <c r="A9" s="66"/>
      <c r="B9" s="53"/>
      <c r="C9" s="57"/>
      <c r="D9" s="57"/>
      <c r="E9" s="57"/>
      <c r="F9" s="57"/>
      <c r="G9" s="57"/>
    </row>
    <row xmlns:x14ac="http://schemas.microsoft.com/office/spreadsheetml/2009/9/ac" r="10" ht="11" customHeight="true" x14ac:dyDescent="0.15">
      <c r="A10" s="66">
        <v>0.5</v>
      </c>
      <c r="B10" s="51" t="s">
        <v>240</v>
      </c>
      <c r="C10" s="57"/>
      <c r="D10" s="57"/>
      <c r="E10" s="57"/>
      <c r="F10" s="57"/>
      <c r="G10" s="57"/>
    </row>
    <row xmlns:x14ac="http://schemas.microsoft.com/office/spreadsheetml/2009/9/ac" r="11" ht="11" customHeight="true" x14ac:dyDescent="0.15">
      <c r="A11" s="66"/>
      <c r="B11" s="51" t="s">
        <v>5</v>
      </c>
      <c r="C11" s="57"/>
      <c r="D11" s="57"/>
      <c r="E11" s="57"/>
      <c r="F11" s="57"/>
      <c r="G11" s="57"/>
    </row>
    <row xmlns:x14ac="http://schemas.microsoft.com/office/spreadsheetml/2009/9/ac" r="12" ht="11" customHeight="true" x14ac:dyDescent="0.15">
      <c r="A12" s="66"/>
      <c r="B12" s="53"/>
      <c r="C12" s="57"/>
      <c r="D12" s="57"/>
      <c r="E12" s="57"/>
      <c r="F12" s="57"/>
      <c r="G12" s="57"/>
    </row>
    <row xmlns:x14ac="http://schemas.microsoft.com/office/spreadsheetml/2009/9/ac" r="13" ht="11" customHeight="true" x14ac:dyDescent="0.15">
      <c r="A13" s="66">
        <v>1</v>
      </c>
      <c r="B13" s="51" t="s">
        <v>241</v>
      </c>
      <c r="C13" s="57"/>
      <c r="D13" s="57"/>
      <c r="E13" s="57"/>
      <c r="F13" s="57"/>
      <c r="G13" s="57"/>
    </row>
    <row xmlns:x14ac="http://schemas.microsoft.com/office/spreadsheetml/2009/9/ac" r="14" ht="11" customHeight="true" x14ac:dyDescent="0.15">
      <c r="A14" s="66"/>
      <c r="B14" s="51" t="s">
        <v>5</v>
      </c>
      <c r="C14" s="57"/>
      <c r="D14" s="57"/>
      <c r="E14" s="57"/>
      <c r="F14" s="57"/>
      <c r="G14" s="57"/>
    </row>
    <row xmlns:x14ac="http://schemas.microsoft.com/office/spreadsheetml/2009/9/ac" r="15" x14ac:dyDescent="0.15">
      <c r="A15" s="106" t="s">
        <v>121</v>
      </c>
      <c r="B15" s="106"/>
      <c r="C15" s="106"/>
      <c r="D15" s="106"/>
      <c r="E15" s="106"/>
      <c r="F15" s="106"/>
      <c r="G15" s="106"/>
      <c r="H15" s="106"/>
      <c r="I15" s="106"/>
      <c r="J15" s="106"/>
      <c r="K15" s="106"/>
    </row>
    <row xmlns:x14ac="http://schemas.microsoft.com/office/spreadsheetml/2009/9/ac" r="16" ht="24" x14ac:dyDescent="0.15">
      <c r="A16" s="58"/>
      <c r="B16" s="59"/>
      <c r="C16" s="59" t="s">
        <v>120</v>
      </c>
      <c r="D16" s="59" t="s">
        <v>119</v>
      </c>
      <c r="E16" s="67" t="s">
        <v>112</v>
      </c>
      <c r="F16" s="67"/>
      <c r="G16" s="67"/>
      <c r="H16" s="67"/>
      <c r="I16" s="60"/>
      <c r="J16" s="60"/>
      <c r="K16" s="61"/>
    </row>
    <row xmlns:x14ac="http://schemas.microsoft.com/office/spreadsheetml/2009/9/ac" r="17" ht="11" customHeight="true" x14ac:dyDescent="0.15">
      <c r="A17" s="66" t="s">
        <v>28</v>
      </c>
      <c r="C17" s="57" t="s">
        <v>242</v>
      </c>
      <c r="D17" s="57" t="s">
        <v>244</v>
      </c>
      <c r="E17" s="51">
        <v>0.0040784617885947002</v>
      </c>
      <c r="F17" s="57"/>
      <c r="G17" s="57"/>
    </row>
    <row xmlns:x14ac="http://schemas.microsoft.com/office/spreadsheetml/2009/9/ac" r="18" ht="11" customHeight="true" x14ac:dyDescent="0.15">
      <c r="A18" s="66"/>
      <c r="C18" s="57" t="s">
        <v>6</v>
      </c>
      <c r="D18" s="57" t="s">
        <v>13</v>
      </c>
      <c r="E18" s="51" t="s">
        <v>168</v>
      </c>
      <c r="F18" s="57"/>
      <c r="G18" s="57"/>
    </row>
    <row xmlns:x14ac="http://schemas.microsoft.com/office/spreadsheetml/2009/9/ac" r="19" ht="11" customHeight="true" x14ac:dyDescent="0.15">
      <c r="A19" s="66"/>
      <c r="B19" s="53"/>
      <c r="C19" s="57"/>
      <c r="D19" s="57"/>
      <c r="F19" s="57"/>
      <c r="G19" s="57"/>
    </row>
    <row xmlns:x14ac="http://schemas.microsoft.com/office/spreadsheetml/2009/9/ac" r="20" ht="11" customHeight="true" x14ac:dyDescent="0.15">
      <c r="A20" s="66" t="s">
        <v>29</v>
      </c>
      <c r="C20" s="57" t="s">
        <v>243</v>
      </c>
      <c r="D20" s="57" t="s">
        <v>245</v>
      </c>
      <c r="E20" s="51">
        <v>0.00043776587699539997</v>
      </c>
      <c r="F20" s="57"/>
      <c r="G20" s="57"/>
    </row>
    <row xmlns:x14ac="http://schemas.microsoft.com/office/spreadsheetml/2009/9/ac" r="21" ht="11" customHeight="true" x14ac:dyDescent="0.15">
      <c r="A21" s="66"/>
      <c r="C21" s="57" t="s">
        <v>8</v>
      </c>
      <c r="D21" s="57" t="s">
        <v>12</v>
      </c>
      <c r="E21" s="51" t="s">
        <v>130</v>
      </c>
      <c r="F21" s="57"/>
      <c r="G21" s="57"/>
    </row>
    <row xmlns:x14ac="http://schemas.microsoft.com/office/spreadsheetml/2009/9/ac" r="22" ht="11" customHeight="true" x14ac:dyDescent="0.15">
      <c r="A22" s="66"/>
      <c r="B22" s="53"/>
      <c r="C22" s="57"/>
      <c r="D22" s="57"/>
      <c r="F22" s="57"/>
      <c r="G22" s="57"/>
    </row>
    <row xmlns:x14ac="http://schemas.microsoft.com/office/spreadsheetml/2009/9/ac" r="23" ht="11" customHeight="true" x14ac:dyDescent="0.15">
      <c r="A23" s="66">
        <v>0.5</v>
      </c>
      <c r="C23" s="57" t="s">
        <v>244</v>
      </c>
      <c r="D23" s="57" t="s">
        <v>246</v>
      </c>
      <c r="E23" s="51">
        <v>0.072177447378635406</v>
      </c>
      <c r="F23" s="57"/>
      <c r="G23" s="57"/>
    </row>
    <row xmlns:x14ac="http://schemas.microsoft.com/office/spreadsheetml/2009/9/ac" r="24" ht="11" customHeight="true" x14ac:dyDescent="0.15">
      <c r="A24" s="66"/>
      <c r="C24" s="57" t="s">
        <v>9</v>
      </c>
      <c r="D24" s="57" t="s">
        <v>10</v>
      </c>
      <c r="E24" s="51" t="s">
        <v>259</v>
      </c>
      <c r="F24" s="57"/>
      <c r="G24" s="57"/>
    </row>
    <row xmlns:x14ac="http://schemas.microsoft.com/office/spreadsheetml/2009/9/ac" r="25" ht="11" customHeight="true" x14ac:dyDescent="0.15">
      <c r="A25" s="66"/>
      <c r="B25" s="53"/>
      <c r="C25" s="57"/>
      <c r="D25" s="57"/>
      <c r="F25" s="57"/>
      <c r="G25" s="57"/>
    </row>
    <row xmlns:x14ac="http://schemas.microsoft.com/office/spreadsheetml/2009/9/ac" r="26" ht="11" customHeight="true" x14ac:dyDescent="0.15">
      <c r="A26" s="66">
        <v>1</v>
      </c>
      <c r="C26" s="57" t="s">
        <v>226</v>
      </c>
      <c r="D26" s="57" t="s">
        <v>180</v>
      </c>
      <c r="E26" s="51">
        <v>0.0027367542497814001</v>
      </c>
      <c r="F26" s="57"/>
      <c r="G26" s="57"/>
    </row>
    <row xmlns:x14ac="http://schemas.microsoft.com/office/spreadsheetml/2009/9/ac" r="27" ht="11" customHeight="true" x14ac:dyDescent="0.15">
      <c r="A27" s="66"/>
      <c r="C27" s="57" t="s">
        <v>9</v>
      </c>
      <c r="D27" s="57" t="s">
        <v>13</v>
      </c>
      <c r="E27" s="51" t="s">
        <v>168</v>
      </c>
      <c r="F27" s="57"/>
      <c r="G27" s="57"/>
    </row>
    <row xmlns:x14ac="http://schemas.microsoft.com/office/spreadsheetml/2009/9/ac" r="28" x14ac:dyDescent="0.15">
      <c r="A28" s="106" t="s">
        <v>118</v>
      </c>
      <c r="B28" s="106"/>
      <c r="C28" s="106"/>
      <c r="D28" s="106"/>
      <c r="E28" s="106"/>
      <c r="F28" s="106"/>
      <c r="G28" s="106"/>
      <c r="H28" s="106"/>
      <c r="I28" s="106"/>
      <c r="J28" s="106"/>
      <c r="K28" s="106"/>
    </row>
    <row xmlns:x14ac="http://schemas.microsoft.com/office/spreadsheetml/2009/9/ac" r="29" ht="24" x14ac:dyDescent="0.15">
      <c r="A29" s="58"/>
      <c r="B29" s="59"/>
      <c r="C29" s="59"/>
      <c r="D29" s="59"/>
      <c r="E29" s="67"/>
      <c r="F29" s="67" t="s">
        <v>117</v>
      </c>
      <c r="G29" s="67" t="s">
        <v>116</v>
      </c>
      <c r="H29" s="67" t="s">
        <v>112</v>
      </c>
      <c r="I29" s="60"/>
      <c r="J29" s="60"/>
      <c r="K29" s="61"/>
    </row>
    <row xmlns:x14ac="http://schemas.microsoft.com/office/spreadsheetml/2009/9/ac" r="30" ht="11" customHeight="true" x14ac:dyDescent="0.15">
      <c r="A30" s="66" t="s">
        <v>28</v>
      </c>
      <c r="C30" s="57"/>
      <c r="D30" s="57"/>
      <c r="E30" s="57"/>
      <c r="F30" s="57" t="s">
        <v>242</v>
      </c>
      <c r="G30" s="57" t="s">
        <v>209</v>
      </c>
      <c r="H30" s="51">
        <v>0.17936056852340701</v>
      </c>
    </row>
    <row xmlns:x14ac="http://schemas.microsoft.com/office/spreadsheetml/2009/9/ac" r="31" ht="11" customHeight="true" x14ac:dyDescent="0.15">
      <c r="A31" s="66"/>
      <c r="C31" s="57"/>
      <c r="D31" s="57"/>
      <c r="E31" s="57"/>
      <c r="F31" s="57" t="s">
        <v>14</v>
      </c>
      <c r="G31" s="57" t="s">
        <v>16</v>
      </c>
      <c r="H31" s="51" t="s">
        <v>183</v>
      </c>
    </row>
    <row xmlns:x14ac="http://schemas.microsoft.com/office/spreadsheetml/2009/9/ac" r="32" ht="11" customHeight="true" x14ac:dyDescent="0.15">
      <c r="A32" s="66"/>
      <c r="B32" s="53"/>
      <c r="C32" s="57"/>
      <c r="D32" s="57"/>
      <c r="E32" s="57"/>
      <c r="F32" s="57"/>
      <c r="G32" s="57"/>
    </row>
    <row xmlns:x14ac="http://schemas.microsoft.com/office/spreadsheetml/2009/9/ac" r="33" ht="11" customHeight="true" x14ac:dyDescent="0.15">
      <c r="A33" s="66" t="s">
        <v>29</v>
      </c>
      <c r="C33" s="57"/>
      <c r="D33" s="57"/>
      <c r="E33" s="57"/>
      <c r="F33" s="57" t="s">
        <v>247</v>
      </c>
      <c r="G33" s="57" t="s">
        <v>250</v>
      </c>
      <c r="H33" s="51">
        <v>0.0073647145181893999</v>
      </c>
    </row>
    <row xmlns:x14ac="http://schemas.microsoft.com/office/spreadsheetml/2009/9/ac" r="34" ht="11" customHeight="true" x14ac:dyDescent="0.15">
      <c r="A34" s="66"/>
      <c r="C34" s="57"/>
      <c r="D34" s="57"/>
      <c r="E34" s="57"/>
      <c r="F34" s="57" t="s">
        <v>6</v>
      </c>
      <c r="G34" s="57" t="s">
        <v>11</v>
      </c>
      <c r="H34" s="51" t="s">
        <v>157</v>
      </c>
    </row>
    <row xmlns:x14ac="http://schemas.microsoft.com/office/spreadsheetml/2009/9/ac" r="35" ht="11" customHeight="true" x14ac:dyDescent="0.15">
      <c r="A35" s="66"/>
      <c r="B35" s="53"/>
      <c r="C35" s="57"/>
      <c r="D35" s="57"/>
      <c r="E35" s="57"/>
      <c r="F35" s="57"/>
      <c r="G35" s="57"/>
    </row>
    <row xmlns:x14ac="http://schemas.microsoft.com/office/spreadsheetml/2009/9/ac" r="36" ht="11" customHeight="true" x14ac:dyDescent="0.15">
      <c r="A36" s="66">
        <v>0.5</v>
      </c>
      <c r="C36" s="57"/>
      <c r="D36" s="57"/>
      <c r="E36" s="57"/>
      <c r="F36" s="57" t="s">
        <v>248</v>
      </c>
      <c r="G36" s="57" t="s">
        <v>251</v>
      </c>
      <c r="H36" s="51">
        <v>0.034545548260211903</v>
      </c>
    </row>
    <row xmlns:x14ac="http://schemas.microsoft.com/office/spreadsheetml/2009/9/ac" r="37" ht="11" customHeight="true" x14ac:dyDescent="0.15">
      <c r="A37" s="66"/>
      <c r="C37" s="57"/>
      <c r="D37" s="57"/>
      <c r="E37" s="57"/>
      <c r="F37" s="57" t="s">
        <v>15</v>
      </c>
      <c r="G37" s="57" t="s">
        <v>12</v>
      </c>
      <c r="H37" s="51" t="s">
        <v>260</v>
      </c>
    </row>
    <row xmlns:x14ac="http://schemas.microsoft.com/office/spreadsheetml/2009/9/ac" r="38" ht="11" customHeight="true" x14ac:dyDescent="0.15">
      <c r="A38" s="66"/>
      <c r="B38" s="53"/>
      <c r="C38" s="57"/>
      <c r="D38" s="57"/>
      <c r="E38" s="57"/>
      <c r="F38" s="57"/>
      <c r="G38" s="57"/>
    </row>
    <row xmlns:x14ac="http://schemas.microsoft.com/office/spreadsheetml/2009/9/ac" r="39" ht="11" customHeight="true" x14ac:dyDescent="0.15">
      <c r="A39" s="66">
        <v>1</v>
      </c>
      <c r="C39" s="57"/>
      <c r="D39" s="57"/>
      <c r="E39" s="57"/>
      <c r="F39" s="57" t="s">
        <v>249</v>
      </c>
      <c r="G39" s="57" t="s">
        <v>252</v>
      </c>
      <c r="H39" s="51">
        <v>0.56095993518829346</v>
      </c>
    </row>
    <row xmlns:x14ac="http://schemas.microsoft.com/office/spreadsheetml/2009/9/ac" r="40" ht="11" customHeight="true" x14ac:dyDescent="0.15">
      <c r="A40" s="66"/>
      <c r="C40" s="57"/>
      <c r="D40" s="57"/>
      <c r="E40" s="57"/>
      <c r="F40" s="57" t="s">
        <v>15</v>
      </c>
      <c r="G40" s="57" t="s">
        <v>13</v>
      </c>
      <c r="H40" s="51" t="s">
        <v>261</v>
      </c>
    </row>
    <row xmlns:x14ac="http://schemas.microsoft.com/office/spreadsheetml/2009/9/ac" r="41" x14ac:dyDescent="0.15">
      <c r="A41" s="106" t="s">
        <v>115</v>
      </c>
      <c r="B41" s="106"/>
      <c r="C41" s="106"/>
      <c r="D41" s="106"/>
      <c r="E41" s="106"/>
      <c r="F41" s="106"/>
      <c r="G41" s="106"/>
      <c r="H41" s="106"/>
      <c r="I41" s="106"/>
      <c r="J41" s="106"/>
      <c r="K41" s="106"/>
    </row>
    <row xmlns:x14ac="http://schemas.microsoft.com/office/spreadsheetml/2009/9/ac" r="42" ht="24" x14ac:dyDescent="0.15">
      <c r="A42" s="58"/>
      <c r="B42" s="59"/>
      <c r="C42" s="59"/>
      <c r="D42" s="59"/>
      <c r="E42" s="67"/>
      <c r="F42" s="67"/>
      <c r="G42" s="67"/>
      <c r="H42" s="67"/>
      <c r="I42" s="67" t="s">
        <v>114</v>
      </c>
      <c r="J42" s="67" t="s">
        <v>113</v>
      </c>
      <c r="K42" s="67" t="s">
        <v>112</v>
      </c>
    </row>
    <row xmlns:x14ac="http://schemas.microsoft.com/office/spreadsheetml/2009/9/ac" r="43" ht="11" customHeight="true" x14ac:dyDescent="0.15">
      <c r="A43" s="66" t="s">
        <v>28</v>
      </c>
      <c r="C43" s="57"/>
      <c r="D43" s="57"/>
      <c r="E43" s="57"/>
      <c r="F43" s="57"/>
      <c r="G43" s="57"/>
      <c r="I43" s="38" t="s">
        <v>253</v>
      </c>
      <c r="J43" s="38" t="s">
        <v>221</v>
      </c>
      <c r="K43" s="51">
        <v>0.37245491147041321</v>
      </c>
    </row>
    <row xmlns:x14ac="http://schemas.microsoft.com/office/spreadsheetml/2009/9/ac" r="44" ht="11" customHeight="true" x14ac:dyDescent="0.15">
      <c r="A44" s="66"/>
      <c r="C44" s="57"/>
      <c r="D44" s="57"/>
      <c r="E44" s="57"/>
      <c r="F44" s="57"/>
      <c r="G44" s="57"/>
      <c r="I44" s="38" t="s">
        <v>15</v>
      </c>
      <c r="J44" s="38" t="s">
        <v>13</v>
      </c>
      <c r="K44" s="51" t="s">
        <v>262</v>
      </c>
    </row>
    <row xmlns:x14ac="http://schemas.microsoft.com/office/spreadsheetml/2009/9/ac" r="45" ht="11" customHeight="true" x14ac:dyDescent="0.15">
      <c r="A45" s="66"/>
      <c r="B45" s="53"/>
      <c r="C45" s="57"/>
      <c r="D45" s="57"/>
      <c r="E45" s="57"/>
      <c r="F45" s="57"/>
      <c r="G45" s="57"/>
    </row>
    <row xmlns:x14ac="http://schemas.microsoft.com/office/spreadsheetml/2009/9/ac" r="46" ht="11" customHeight="true" x14ac:dyDescent="0.15">
      <c r="A46" s="66" t="s">
        <v>29</v>
      </c>
      <c r="C46" s="57"/>
      <c r="D46" s="57"/>
      <c r="E46" s="57"/>
      <c r="F46" s="57"/>
      <c r="G46" s="57"/>
      <c r="I46" s="38" t="s">
        <v>210</v>
      </c>
      <c r="J46" s="38" t="s">
        <v>256</v>
      </c>
      <c r="K46" s="51">
        <v>0.47964242100715643</v>
      </c>
    </row>
    <row xmlns:x14ac="http://schemas.microsoft.com/office/spreadsheetml/2009/9/ac" r="47" ht="11" customHeight="true" x14ac:dyDescent="0.15">
      <c r="A47" s="66"/>
      <c r="C47" s="57"/>
      <c r="D47" s="57"/>
      <c r="E47" s="57"/>
      <c r="F47" s="57"/>
      <c r="G47" s="57"/>
      <c r="I47" s="38" t="s">
        <v>9</v>
      </c>
      <c r="J47" s="38" t="s">
        <v>11</v>
      </c>
      <c r="K47" s="51" t="s">
        <v>223</v>
      </c>
    </row>
    <row xmlns:x14ac="http://schemas.microsoft.com/office/spreadsheetml/2009/9/ac" r="48" ht="11" customHeight="true" x14ac:dyDescent="0.15">
      <c r="A48" s="66"/>
      <c r="B48" s="53"/>
      <c r="C48" s="57"/>
      <c r="D48" s="57"/>
      <c r="E48" s="57"/>
      <c r="F48" s="57"/>
      <c r="G48" s="57"/>
    </row>
    <row xmlns:x14ac="http://schemas.microsoft.com/office/spreadsheetml/2009/9/ac" r="49" ht="11" customHeight="true" x14ac:dyDescent="0.15">
      <c r="A49" s="66">
        <v>0.5</v>
      </c>
      <c r="C49" s="57"/>
      <c r="D49" s="57"/>
      <c r="E49" s="57"/>
      <c r="F49" s="57"/>
      <c r="G49" s="57"/>
      <c r="I49" s="38" t="s">
        <v>254</v>
      </c>
      <c r="J49" s="38" t="s">
        <v>257</v>
      </c>
      <c r="K49" s="51">
        <v>0.0379952117800713</v>
      </c>
    </row>
    <row xmlns:x14ac="http://schemas.microsoft.com/office/spreadsheetml/2009/9/ac" r="50" ht="11" customHeight="true" x14ac:dyDescent="0.15">
      <c r="A50" s="66"/>
      <c r="C50" s="57"/>
      <c r="D50" s="57"/>
      <c r="E50" s="57"/>
      <c r="F50" s="57"/>
      <c r="G50" s="57"/>
      <c r="I50" s="38" t="s">
        <v>9</v>
      </c>
      <c r="J50" s="38" t="s">
        <v>12</v>
      </c>
      <c r="K50" s="51" t="s">
        <v>263</v>
      </c>
    </row>
    <row xmlns:x14ac="http://schemas.microsoft.com/office/spreadsheetml/2009/9/ac" r="51" ht="11" customHeight="true" x14ac:dyDescent="0.15">
      <c r="A51" s="66"/>
      <c r="B51" s="53"/>
      <c r="C51" s="57"/>
      <c r="D51" s="57"/>
      <c r="E51" s="57"/>
      <c r="F51" s="57"/>
      <c r="G51" s="57"/>
    </row>
    <row xmlns:x14ac="http://schemas.microsoft.com/office/spreadsheetml/2009/9/ac" r="52" ht="11" customHeight="true" x14ac:dyDescent="0.15">
      <c r="A52" s="66">
        <v>1</v>
      </c>
      <c r="C52" s="57"/>
      <c r="D52" s="57"/>
      <c r="E52" s="57"/>
      <c r="F52" s="57"/>
      <c r="G52" s="57"/>
      <c r="I52" s="38" t="s">
        <v>255</v>
      </c>
      <c r="J52" s="38" t="s">
        <v>258</v>
      </c>
      <c r="K52" s="51">
        <v>0.014564992859959601</v>
      </c>
    </row>
    <row xmlns:x14ac="http://schemas.microsoft.com/office/spreadsheetml/2009/9/ac" r="53" ht="11" customHeight="true" x14ac:dyDescent="0.15">
      <c r="A53" s="66"/>
      <c r="C53" s="57"/>
      <c r="D53" s="57"/>
      <c r="E53" s="57"/>
      <c r="F53" s="57"/>
      <c r="G53" s="57"/>
      <c r="I53" s="38" t="s">
        <v>6</v>
      </c>
      <c r="J53" s="38" t="s">
        <v>10</v>
      </c>
      <c r="K53" s="51" t="s">
        <v>264</v>
      </c>
    </row>
    <row xmlns:x14ac="http://schemas.microsoft.com/office/spreadsheetml/2009/9/ac" r="54" ht="6" customHeight="true" x14ac:dyDescent="0.15">
      <c r="A54" s="62"/>
      <c r="B54" s="57"/>
      <c r="C54" s="57"/>
      <c r="D54" s="57"/>
      <c r="E54" s="57"/>
      <c r="F54" s="57"/>
      <c r="G54" s="57"/>
      <c r="I54" s="57"/>
      <c r="J54" s="51"/>
    </row>
    <row xmlns:x14ac="http://schemas.microsoft.com/office/spreadsheetml/2009/9/ac" r="55" ht="10" customHeight="true" x14ac:dyDescent="0.15">
      <c r="A55" s="63" t="s">
        <v>2</v>
      </c>
      <c r="B55" s="64">
        <v>23631</v>
      </c>
      <c r="C55" s="64">
        <v>23521</v>
      </c>
      <c r="D55" s="64">
        <v>23521</v>
      </c>
      <c r="E55" s="64"/>
      <c r="F55" s="64">
        <v>20254</v>
      </c>
      <c r="G55" s="64">
        <v>20254</v>
      </c>
      <c r="H55" s="65"/>
      <c r="I55" s="64">
        <v>23479</v>
      </c>
      <c r="J55" s="65">
        <v>23479</v>
      </c>
      <c r="K55" s="65"/>
    </row>
    <row xmlns:x14ac="http://schemas.microsoft.com/office/spreadsheetml/2009/9/ac" r="56" ht="39" customHeight="true" x14ac:dyDescent="0.15">
      <c r="A56" s="104" t="s">
        <v>233</v>
      </c>
      <c r="B56" s="104"/>
      <c r="C56" s="104"/>
      <c r="D56" s="104"/>
      <c r="E56" s="104"/>
      <c r="F56" s="104"/>
      <c r="G56" s="104"/>
      <c r="H56" s="104"/>
      <c r="I56" s="104"/>
      <c r="J56" s="104"/>
      <c r="K56" s="104"/>
    </row>
  </sheetData>
  <mergeCells count="6">
    <mergeCell ref="A56:K56"/>
    <mergeCell ref="A1:K1"/>
    <mergeCell ref="A15:K15"/>
    <mergeCell ref="A3:K3"/>
    <mergeCell ref="A28:K28"/>
    <mergeCell ref="A41:K4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3DE35-DBD5-2B42-A55D-8C3283240A13}">
  <dimension ref="A1:K56"/>
  <sheetViews>
    <sheetView zoomScale="119" workbookViewId="0">
      <selection activeCell="K25" sqref="K25"/>
    </sheetView>
  </sheetViews>
  <sheetFormatPr xmlns:x14ac="http://schemas.microsoft.com/office/spreadsheetml/2009/9/ac" baseColWidth="10" defaultColWidth="8.83203125" defaultRowHeight="11" x14ac:dyDescent="0.15"/>
  <cols>
    <col min="1" max="1" width="15" style="38" customWidth="true"/>
    <col min="2" max="3" width="6.83203125" style="51" customWidth="true"/>
    <col min="4" max="4" width="7.1640625" style="51" customWidth="true"/>
    <col min="5" max="6" width="6.83203125" style="51" customWidth="true"/>
    <col min="7" max="7" width="6.83203125" style="38" customWidth="true"/>
    <col min="8" max="8" width="6.83203125" style="51" customWidth="true"/>
    <col min="9" max="10" width="6.83203125" style="38" customWidth="true"/>
    <col min="11" max="11" width="6.83203125" style="51" customWidth="true"/>
    <col min="12" max="16384" width="8.83203125" style="38"/>
  </cols>
  <sheetData>
    <row xmlns:x14ac="http://schemas.microsoft.com/office/spreadsheetml/2009/9/ac" r="1" ht="25" customHeight="true" thickBot="true" x14ac:dyDescent="0.2">
      <c r="A1" s="105" t="s">
        <v>535</v>
      </c>
      <c r="B1" s="105"/>
      <c r="C1" s="105"/>
      <c r="D1" s="105"/>
      <c r="E1" s="105"/>
      <c r="F1" s="105"/>
      <c r="G1" s="105"/>
      <c r="H1" s="105"/>
      <c r="I1" s="105"/>
      <c r="J1" s="105"/>
      <c r="K1" s="105"/>
    </row>
    <row xmlns:x14ac="http://schemas.microsoft.com/office/spreadsheetml/2009/9/ac" r="2" x14ac:dyDescent="0.15">
      <c r="A2" s="39" t="s">
        <v>230</v>
      </c>
      <c r="B2" s="40" t="str">
        <f>"(1)"</f>
        <v>(1)</v>
      </c>
      <c r="C2" s="40" t="str">
        <f>"(2)"</f>
        <v>(2)</v>
      </c>
      <c r="D2" s="40" t="str">
        <f>"(3)"</f>
        <v>(3)</v>
      </c>
      <c r="E2" s="40" t="str">
        <f>"(4)"</f>
        <v>(4)</v>
      </c>
      <c r="F2" s="40" t="str">
        <f>"(5)"</f>
        <v>(5)</v>
      </c>
      <c r="G2" s="40" t="str">
        <f>"(6)"</f>
        <v>(6)</v>
      </c>
      <c r="H2" s="40" t="str">
        <f>"(7)"</f>
        <v>(7)</v>
      </c>
      <c r="I2" s="40" t="str">
        <f>"(8)"</f>
        <v>(8)</v>
      </c>
      <c r="J2" s="40" t="str">
        <f>"(9)"</f>
        <v>(9)</v>
      </c>
      <c r="K2" s="40" t="str">
        <f>"(10)"</f>
        <v>(10)</v>
      </c>
    </row>
    <row xmlns:x14ac="http://schemas.microsoft.com/office/spreadsheetml/2009/9/ac" r="3" x14ac:dyDescent="0.15">
      <c r="A3" s="106" t="s">
        <v>122</v>
      </c>
      <c r="B3" s="106"/>
      <c r="C3" s="106"/>
      <c r="D3" s="106"/>
      <c r="E3" s="106"/>
      <c r="F3" s="106"/>
      <c r="G3" s="106"/>
      <c r="H3" s="106"/>
      <c r="I3" s="106"/>
      <c r="J3" s="106"/>
      <c r="K3" s="106"/>
    </row>
    <row xmlns:x14ac="http://schemas.microsoft.com/office/spreadsheetml/2009/9/ac" r="4" ht="11" customHeight="true" x14ac:dyDescent="0.15">
      <c r="A4" s="66" t="s">
        <v>28</v>
      </c>
      <c r="B4" s="48" t="s">
        <v>224</v>
      </c>
      <c r="C4" s="57"/>
      <c r="D4" s="57"/>
      <c r="E4" s="57"/>
      <c r="F4" s="57"/>
      <c r="G4" s="57"/>
    </row>
    <row xmlns:x14ac="http://schemas.microsoft.com/office/spreadsheetml/2009/9/ac" r="5" ht="11" customHeight="true" x14ac:dyDescent="0.15">
      <c r="A5" s="66"/>
      <c r="B5" s="51" t="s">
        <v>8</v>
      </c>
      <c r="C5" s="57"/>
      <c r="D5" s="57"/>
      <c r="E5" s="57"/>
      <c r="F5" s="57"/>
      <c r="G5" s="57"/>
    </row>
    <row xmlns:x14ac="http://schemas.microsoft.com/office/spreadsheetml/2009/9/ac" r="6" ht="11" customHeight="true" x14ac:dyDescent="0.15">
      <c r="A6" s="66"/>
      <c r="B6" s="53"/>
      <c r="C6" s="57"/>
      <c r="D6" s="57"/>
      <c r="E6" s="57"/>
      <c r="F6" s="57"/>
      <c r="G6" s="57"/>
    </row>
    <row xmlns:x14ac="http://schemas.microsoft.com/office/spreadsheetml/2009/9/ac" r="7" ht="11" customHeight="true" x14ac:dyDescent="0.15">
      <c r="A7" s="66" t="s">
        <v>29</v>
      </c>
      <c r="B7" s="51" t="s">
        <v>210</v>
      </c>
      <c r="C7" s="57"/>
      <c r="D7" s="57"/>
      <c r="E7" s="57"/>
      <c r="F7" s="57"/>
      <c r="G7" s="57"/>
    </row>
    <row xmlns:x14ac="http://schemas.microsoft.com/office/spreadsheetml/2009/9/ac" r="8" ht="11" customHeight="true" x14ac:dyDescent="0.15">
      <c r="A8" s="66"/>
      <c r="B8" s="51" t="s">
        <v>3</v>
      </c>
      <c r="C8" s="57"/>
      <c r="D8" s="57"/>
      <c r="E8" s="57"/>
      <c r="F8" s="57"/>
      <c r="G8" s="57"/>
    </row>
    <row xmlns:x14ac="http://schemas.microsoft.com/office/spreadsheetml/2009/9/ac" r="9" ht="11" customHeight="true" x14ac:dyDescent="0.15">
      <c r="A9" s="66"/>
      <c r="B9" s="53"/>
      <c r="C9" s="57"/>
      <c r="D9" s="57"/>
      <c r="E9" s="57"/>
      <c r="F9" s="57"/>
      <c r="G9" s="57"/>
    </row>
    <row xmlns:x14ac="http://schemas.microsoft.com/office/spreadsheetml/2009/9/ac" r="10" ht="11" customHeight="true" x14ac:dyDescent="0.15">
      <c r="A10" s="66">
        <v>0.5</v>
      </c>
      <c r="B10" s="51" t="s">
        <v>265</v>
      </c>
      <c r="C10" s="57"/>
      <c r="D10" s="57"/>
      <c r="E10" s="57"/>
      <c r="F10" s="57"/>
      <c r="G10" s="57"/>
    </row>
    <row xmlns:x14ac="http://schemas.microsoft.com/office/spreadsheetml/2009/9/ac" r="11" ht="11" customHeight="true" x14ac:dyDescent="0.15">
      <c r="A11" s="66"/>
      <c r="B11" s="51" t="s">
        <v>3</v>
      </c>
      <c r="C11" s="57"/>
      <c r="D11" s="57"/>
      <c r="E11" s="57"/>
      <c r="F11" s="57"/>
      <c r="G11" s="57"/>
    </row>
    <row xmlns:x14ac="http://schemas.microsoft.com/office/spreadsheetml/2009/9/ac" r="12" ht="11" customHeight="true" x14ac:dyDescent="0.15">
      <c r="A12" s="66"/>
      <c r="B12" s="53"/>
      <c r="C12" s="57"/>
      <c r="D12" s="57"/>
      <c r="E12" s="57"/>
      <c r="F12" s="57"/>
      <c r="G12" s="57"/>
    </row>
    <row xmlns:x14ac="http://schemas.microsoft.com/office/spreadsheetml/2009/9/ac" r="13" ht="11" customHeight="true" x14ac:dyDescent="0.15">
      <c r="A13" s="66">
        <v>1</v>
      </c>
      <c r="B13" s="51" t="s">
        <v>266</v>
      </c>
      <c r="C13" s="57"/>
      <c r="D13" s="57"/>
      <c r="E13" s="57"/>
      <c r="F13" s="57"/>
      <c r="G13" s="57"/>
    </row>
    <row xmlns:x14ac="http://schemas.microsoft.com/office/spreadsheetml/2009/9/ac" r="14" ht="11" customHeight="true" x14ac:dyDescent="0.15">
      <c r="A14" s="66"/>
      <c r="B14" s="51" t="s">
        <v>7</v>
      </c>
      <c r="C14" s="57"/>
      <c r="D14" s="57"/>
      <c r="E14" s="57"/>
      <c r="F14" s="57"/>
      <c r="G14" s="57"/>
    </row>
    <row xmlns:x14ac="http://schemas.microsoft.com/office/spreadsheetml/2009/9/ac" r="15" x14ac:dyDescent="0.15">
      <c r="A15" s="106" t="s">
        <v>121</v>
      </c>
      <c r="B15" s="106"/>
      <c r="C15" s="106"/>
      <c r="D15" s="106"/>
      <c r="E15" s="106"/>
      <c r="F15" s="106"/>
      <c r="G15" s="106"/>
      <c r="H15" s="106"/>
      <c r="I15" s="106"/>
      <c r="J15" s="106"/>
      <c r="K15" s="106"/>
    </row>
    <row xmlns:x14ac="http://schemas.microsoft.com/office/spreadsheetml/2009/9/ac" r="16" ht="24" x14ac:dyDescent="0.15">
      <c r="A16" s="58"/>
      <c r="B16" s="59"/>
      <c r="C16" s="59" t="s">
        <v>120</v>
      </c>
      <c r="D16" s="59" t="s">
        <v>119</v>
      </c>
      <c r="E16" s="67" t="s">
        <v>112</v>
      </c>
      <c r="F16" s="67"/>
      <c r="G16" s="67"/>
      <c r="H16" s="67"/>
      <c r="I16" s="60"/>
      <c r="J16" s="60"/>
      <c r="K16" s="61"/>
    </row>
    <row xmlns:x14ac="http://schemas.microsoft.com/office/spreadsheetml/2009/9/ac" r="17" ht="11" customHeight="true" x14ac:dyDescent="0.15">
      <c r="A17" s="66" t="s">
        <v>28</v>
      </c>
      <c r="C17" s="57" t="s">
        <v>152</v>
      </c>
      <c r="D17" s="57" t="s">
        <v>225</v>
      </c>
      <c r="E17" s="51">
        <v>0.056882221251726199</v>
      </c>
      <c r="F17" s="57"/>
      <c r="G17" s="57"/>
    </row>
    <row xmlns:x14ac="http://schemas.microsoft.com/office/spreadsheetml/2009/9/ac" r="18" ht="11" customHeight="true" x14ac:dyDescent="0.15">
      <c r="A18" s="66"/>
      <c r="C18" s="57" t="s">
        <v>14</v>
      </c>
      <c r="D18" s="57" t="s">
        <v>41</v>
      </c>
      <c r="E18" s="51" t="s">
        <v>176</v>
      </c>
      <c r="F18" s="57"/>
      <c r="G18" s="57"/>
    </row>
    <row xmlns:x14ac="http://schemas.microsoft.com/office/spreadsheetml/2009/9/ac" r="19" ht="11" customHeight="true" x14ac:dyDescent="0.15">
      <c r="A19" s="66"/>
      <c r="B19" s="53"/>
      <c r="C19" s="57"/>
      <c r="D19" s="57"/>
      <c r="F19" s="57"/>
      <c r="G19" s="57"/>
    </row>
    <row xmlns:x14ac="http://schemas.microsoft.com/office/spreadsheetml/2009/9/ac" r="20" ht="11" customHeight="true" x14ac:dyDescent="0.15">
      <c r="A20" s="66" t="s">
        <v>29</v>
      </c>
      <c r="C20" s="57" t="s">
        <v>125</v>
      </c>
      <c r="D20" s="57" t="s">
        <v>269</v>
      </c>
      <c r="E20" s="51">
        <v>0.0042437715455889997</v>
      </c>
      <c r="F20" s="57"/>
      <c r="G20" s="57"/>
    </row>
    <row xmlns:x14ac="http://schemas.microsoft.com/office/spreadsheetml/2009/9/ac" r="21" ht="11" customHeight="true" x14ac:dyDescent="0.15">
      <c r="A21" s="66"/>
      <c r="C21" s="57" t="s">
        <v>6</v>
      </c>
      <c r="D21" s="57" t="s">
        <v>10</v>
      </c>
      <c r="E21" s="51" t="s">
        <v>279</v>
      </c>
      <c r="F21" s="57"/>
      <c r="G21" s="57"/>
    </row>
    <row xmlns:x14ac="http://schemas.microsoft.com/office/spreadsheetml/2009/9/ac" r="22" ht="11" customHeight="true" x14ac:dyDescent="0.15">
      <c r="A22" s="66"/>
      <c r="B22" s="53"/>
      <c r="C22" s="57"/>
      <c r="D22" s="57"/>
      <c r="F22" s="57"/>
      <c r="G22" s="57"/>
    </row>
    <row xmlns:x14ac="http://schemas.microsoft.com/office/spreadsheetml/2009/9/ac" r="23" ht="11" customHeight="true" x14ac:dyDescent="0.15">
      <c r="A23" s="66">
        <v>0.5</v>
      </c>
      <c r="C23" s="57" t="s">
        <v>267</v>
      </c>
      <c r="D23" s="57" t="s">
        <v>156</v>
      </c>
      <c r="E23" s="51">
        <v>0.2425935119390488</v>
      </c>
      <c r="F23" s="57"/>
      <c r="G23" s="57"/>
    </row>
    <row xmlns:x14ac="http://schemas.microsoft.com/office/spreadsheetml/2009/9/ac" r="24" ht="11" customHeight="true" x14ac:dyDescent="0.15">
      <c r="A24" s="66"/>
      <c r="C24" s="57" t="s">
        <v>6</v>
      </c>
      <c r="D24" s="57" t="s">
        <v>13</v>
      </c>
      <c r="E24" s="51" t="s">
        <v>280</v>
      </c>
      <c r="F24" s="57"/>
      <c r="G24" s="57"/>
    </row>
    <row xmlns:x14ac="http://schemas.microsoft.com/office/spreadsheetml/2009/9/ac" r="25" ht="11" customHeight="true" x14ac:dyDescent="0.15">
      <c r="A25" s="66"/>
      <c r="B25" s="53"/>
      <c r="C25" s="57"/>
      <c r="D25" s="57"/>
      <c r="F25" s="57"/>
      <c r="G25" s="57"/>
    </row>
    <row xmlns:x14ac="http://schemas.microsoft.com/office/spreadsheetml/2009/9/ac" r="26" ht="11" customHeight="true" x14ac:dyDescent="0.15">
      <c r="A26" s="66">
        <v>1</v>
      </c>
      <c r="C26" s="57" t="s">
        <v>268</v>
      </c>
      <c r="D26" s="57" t="s">
        <v>172</v>
      </c>
      <c r="E26" s="51">
        <v>0.0139889949932694</v>
      </c>
      <c r="F26" s="57"/>
      <c r="G26" s="57"/>
    </row>
    <row xmlns:x14ac="http://schemas.microsoft.com/office/spreadsheetml/2009/9/ac" r="27" ht="11" customHeight="true" x14ac:dyDescent="0.15">
      <c r="A27" s="66"/>
      <c r="C27" s="57" t="s">
        <v>15</v>
      </c>
      <c r="D27" s="57" t="s">
        <v>41</v>
      </c>
      <c r="E27" s="51" t="s">
        <v>158</v>
      </c>
      <c r="F27" s="57"/>
      <c r="G27" s="57"/>
    </row>
    <row xmlns:x14ac="http://schemas.microsoft.com/office/spreadsheetml/2009/9/ac" r="28" x14ac:dyDescent="0.15">
      <c r="A28" s="106" t="s">
        <v>118</v>
      </c>
      <c r="B28" s="106"/>
      <c r="C28" s="106"/>
      <c r="D28" s="106"/>
      <c r="E28" s="106"/>
      <c r="F28" s="106"/>
      <c r="G28" s="106"/>
      <c r="H28" s="106"/>
      <c r="I28" s="106"/>
      <c r="J28" s="106"/>
      <c r="K28" s="106"/>
    </row>
    <row xmlns:x14ac="http://schemas.microsoft.com/office/spreadsheetml/2009/9/ac" r="29" ht="24" x14ac:dyDescent="0.15">
      <c r="A29" s="58"/>
      <c r="B29" s="59"/>
      <c r="C29" s="59"/>
      <c r="D29" s="59"/>
      <c r="E29" s="67"/>
      <c r="F29" s="67" t="s">
        <v>117</v>
      </c>
      <c r="G29" s="67" t="s">
        <v>116</v>
      </c>
      <c r="H29" s="67" t="s">
        <v>112</v>
      </c>
      <c r="I29" s="60"/>
      <c r="J29" s="60"/>
      <c r="K29" s="61"/>
    </row>
    <row xmlns:x14ac="http://schemas.microsoft.com/office/spreadsheetml/2009/9/ac" r="30" ht="11" customHeight="true" x14ac:dyDescent="0.15">
      <c r="A30" s="66" t="s">
        <v>28</v>
      </c>
      <c r="C30" s="57"/>
      <c r="D30" s="57"/>
      <c r="E30" s="57"/>
      <c r="F30" s="57" t="s">
        <v>270</v>
      </c>
      <c r="G30" s="57" t="s">
        <v>273</v>
      </c>
      <c r="H30" s="51">
        <v>0.24845609068870539</v>
      </c>
    </row>
    <row xmlns:x14ac="http://schemas.microsoft.com/office/spreadsheetml/2009/9/ac" r="31" ht="11" customHeight="true" x14ac:dyDescent="0.15">
      <c r="A31" s="66"/>
      <c r="C31" s="57"/>
      <c r="D31" s="57"/>
      <c r="E31" s="57"/>
      <c r="F31" s="57" t="s">
        <v>14</v>
      </c>
      <c r="G31" s="57" t="s">
        <v>41</v>
      </c>
      <c r="H31" s="51" t="s">
        <v>281</v>
      </c>
    </row>
    <row xmlns:x14ac="http://schemas.microsoft.com/office/spreadsheetml/2009/9/ac" r="32" ht="11" customHeight="true" x14ac:dyDescent="0.15">
      <c r="A32" s="66"/>
      <c r="B32" s="53"/>
      <c r="C32" s="57"/>
      <c r="D32" s="57"/>
      <c r="E32" s="57"/>
      <c r="F32" s="57"/>
      <c r="G32" s="57"/>
    </row>
    <row xmlns:x14ac="http://schemas.microsoft.com/office/spreadsheetml/2009/9/ac" r="33" ht="11" customHeight="true" x14ac:dyDescent="0.15">
      <c r="A33" s="66" t="s">
        <v>29</v>
      </c>
      <c r="C33" s="57"/>
      <c r="D33" s="57"/>
      <c r="E33" s="57"/>
      <c r="F33" s="57" t="s">
        <v>271</v>
      </c>
      <c r="G33" s="57" t="s">
        <v>274</v>
      </c>
      <c r="H33" s="51">
        <v>0.0178415719419718</v>
      </c>
    </row>
    <row xmlns:x14ac="http://schemas.microsoft.com/office/spreadsheetml/2009/9/ac" r="34" ht="11" customHeight="true" x14ac:dyDescent="0.15">
      <c r="A34" s="66"/>
      <c r="C34" s="57"/>
      <c r="D34" s="57"/>
      <c r="E34" s="57"/>
      <c r="F34" s="57" t="s">
        <v>15</v>
      </c>
      <c r="G34" s="57" t="s">
        <v>12</v>
      </c>
      <c r="H34" s="51" t="s">
        <v>282</v>
      </c>
    </row>
    <row xmlns:x14ac="http://schemas.microsoft.com/office/spreadsheetml/2009/9/ac" r="35" ht="11" customHeight="true" x14ac:dyDescent="0.15">
      <c r="A35" s="66"/>
      <c r="B35" s="53"/>
      <c r="C35" s="57"/>
      <c r="D35" s="57"/>
      <c r="E35" s="57"/>
      <c r="F35" s="57"/>
      <c r="G35" s="57"/>
    </row>
    <row xmlns:x14ac="http://schemas.microsoft.com/office/spreadsheetml/2009/9/ac" r="36" ht="11" customHeight="true" x14ac:dyDescent="0.15">
      <c r="A36" s="66">
        <v>0.5</v>
      </c>
      <c r="C36" s="57"/>
      <c r="D36" s="57"/>
      <c r="E36" s="57"/>
      <c r="F36" s="57" t="s">
        <v>272</v>
      </c>
      <c r="G36" s="57" t="s">
        <v>275</v>
      </c>
      <c r="H36" s="51">
        <v>0.0411180779337883</v>
      </c>
    </row>
    <row xmlns:x14ac="http://schemas.microsoft.com/office/spreadsheetml/2009/9/ac" r="37" ht="11" customHeight="true" x14ac:dyDescent="0.15">
      <c r="A37" s="66"/>
      <c r="C37" s="57"/>
      <c r="D37" s="57"/>
      <c r="E37" s="57"/>
      <c r="F37" s="57" t="s">
        <v>15</v>
      </c>
      <c r="G37" s="57" t="s">
        <v>10</v>
      </c>
      <c r="H37" s="51" t="s">
        <v>283</v>
      </c>
    </row>
    <row xmlns:x14ac="http://schemas.microsoft.com/office/spreadsheetml/2009/9/ac" r="38" ht="11" customHeight="true" x14ac:dyDescent="0.15">
      <c r="A38" s="66"/>
      <c r="B38" s="53"/>
      <c r="C38" s="57"/>
      <c r="D38" s="57"/>
      <c r="E38" s="57"/>
      <c r="F38" s="57"/>
      <c r="G38" s="57"/>
    </row>
    <row xmlns:x14ac="http://schemas.microsoft.com/office/spreadsheetml/2009/9/ac" r="39" ht="11" customHeight="true" x14ac:dyDescent="0.15">
      <c r="A39" s="66">
        <v>1</v>
      </c>
      <c r="C39" s="57"/>
      <c r="D39" s="57"/>
      <c r="E39" s="57"/>
      <c r="F39" s="57" t="s">
        <v>182</v>
      </c>
      <c r="G39" s="57" t="s">
        <v>153</v>
      </c>
      <c r="H39" s="51">
        <v>0.60503274202346802</v>
      </c>
    </row>
    <row xmlns:x14ac="http://schemas.microsoft.com/office/spreadsheetml/2009/9/ac" r="40" ht="11" customHeight="true" x14ac:dyDescent="0.15">
      <c r="A40" s="66"/>
      <c r="C40" s="57"/>
      <c r="D40" s="57"/>
      <c r="E40" s="57"/>
      <c r="F40" s="57" t="s">
        <v>14</v>
      </c>
      <c r="G40" s="57" t="s">
        <v>13</v>
      </c>
      <c r="H40" s="51" t="s">
        <v>284</v>
      </c>
    </row>
    <row xmlns:x14ac="http://schemas.microsoft.com/office/spreadsheetml/2009/9/ac" r="41" x14ac:dyDescent="0.15">
      <c r="A41" s="106" t="s">
        <v>115</v>
      </c>
      <c r="B41" s="106"/>
      <c r="C41" s="106"/>
      <c r="D41" s="106"/>
      <c r="E41" s="106"/>
      <c r="F41" s="106"/>
      <c r="G41" s="106"/>
      <c r="H41" s="106"/>
      <c r="I41" s="106"/>
      <c r="J41" s="106"/>
      <c r="K41" s="106"/>
    </row>
    <row xmlns:x14ac="http://schemas.microsoft.com/office/spreadsheetml/2009/9/ac" r="42" ht="24" x14ac:dyDescent="0.15">
      <c r="A42" s="58"/>
      <c r="B42" s="59"/>
      <c r="C42" s="59"/>
      <c r="D42" s="59"/>
      <c r="E42" s="67"/>
      <c r="F42" s="67"/>
      <c r="G42" s="67"/>
      <c r="H42" s="67"/>
      <c r="I42" s="67" t="s">
        <v>114</v>
      </c>
      <c r="J42" s="67" t="s">
        <v>113</v>
      </c>
      <c r="K42" s="67" t="s">
        <v>112</v>
      </c>
    </row>
    <row xmlns:x14ac="http://schemas.microsoft.com/office/spreadsheetml/2009/9/ac" r="43" ht="11" customHeight="true" x14ac:dyDescent="0.15">
      <c r="A43" s="66" t="s">
        <v>28</v>
      </c>
      <c r="C43" s="57"/>
      <c r="D43" s="57"/>
      <c r="E43" s="57"/>
      <c r="F43" s="57"/>
      <c r="G43" s="57"/>
      <c r="I43" s="38" t="s">
        <v>149</v>
      </c>
      <c r="J43" s="38" t="s">
        <v>208</v>
      </c>
      <c r="K43" s="51">
        <v>0.66386836767196655</v>
      </c>
    </row>
    <row xmlns:x14ac="http://schemas.microsoft.com/office/spreadsheetml/2009/9/ac" r="44" ht="11" customHeight="true" x14ac:dyDescent="0.15">
      <c r="A44" s="66"/>
      <c r="C44" s="57"/>
      <c r="D44" s="57"/>
      <c r="E44" s="57"/>
      <c r="F44" s="57"/>
      <c r="G44" s="57"/>
      <c r="I44" s="38" t="s">
        <v>11</v>
      </c>
      <c r="J44" s="38" t="s">
        <v>16</v>
      </c>
      <c r="K44" s="51" t="s">
        <v>285</v>
      </c>
    </row>
    <row xmlns:x14ac="http://schemas.microsoft.com/office/spreadsheetml/2009/9/ac" r="45" ht="11" customHeight="true" x14ac:dyDescent="0.15">
      <c r="A45" s="66"/>
      <c r="B45" s="53"/>
      <c r="C45" s="57"/>
      <c r="D45" s="57"/>
      <c r="E45" s="57"/>
      <c r="F45" s="57"/>
      <c r="G45" s="57"/>
    </row>
    <row xmlns:x14ac="http://schemas.microsoft.com/office/spreadsheetml/2009/9/ac" r="46" ht="11" customHeight="true" x14ac:dyDescent="0.15">
      <c r="A46" s="66" t="s">
        <v>29</v>
      </c>
      <c r="C46" s="57"/>
      <c r="D46" s="57"/>
      <c r="E46" s="57"/>
      <c r="F46" s="57"/>
      <c r="G46" s="57"/>
      <c r="I46" s="38" t="s">
        <v>248</v>
      </c>
      <c r="J46" s="38" t="s">
        <v>147</v>
      </c>
      <c r="K46" s="51">
        <v>0.62239468097686768</v>
      </c>
    </row>
    <row xmlns:x14ac="http://schemas.microsoft.com/office/spreadsheetml/2009/9/ac" r="47" ht="11" customHeight="true" x14ac:dyDescent="0.15">
      <c r="A47" s="66"/>
      <c r="C47" s="57"/>
      <c r="D47" s="57"/>
      <c r="E47" s="57"/>
      <c r="F47" s="57"/>
      <c r="G47" s="57"/>
      <c r="I47" s="38" t="s">
        <v>15</v>
      </c>
      <c r="J47" s="38" t="s">
        <v>12</v>
      </c>
      <c r="K47" s="51" t="s">
        <v>286</v>
      </c>
    </row>
    <row xmlns:x14ac="http://schemas.microsoft.com/office/spreadsheetml/2009/9/ac" r="48" ht="11" customHeight="true" x14ac:dyDescent="0.15">
      <c r="A48" s="66"/>
      <c r="B48" s="53"/>
      <c r="C48" s="57"/>
      <c r="D48" s="57"/>
      <c r="E48" s="57"/>
      <c r="F48" s="57"/>
      <c r="G48" s="57"/>
    </row>
    <row xmlns:x14ac="http://schemas.microsoft.com/office/spreadsheetml/2009/9/ac" r="49" ht="11" customHeight="true" x14ac:dyDescent="0.15">
      <c r="A49" s="66">
        <v>0.5</v>
      </c>
      <c r="C49" s="57"/>
      <c r="D49" s="57"/>
      <c r="E49" s="57"/>
      <c r="F49" s="57"/>
      <c r="G49" s="57"/>
      <c r="I49" s="38" t="s">
        <v>276</v>
      </c>
      <c r="J49" s="38" t="s">
        <v>207</v>
      </c>
      <c r="K49" s="51">
        <v>0.053291309624910403</v>
      </c>
    </row>
    <row xmlns:x14ac="http://schemas.microsoft.com/office/spreadsheetml/2009/9/ac" r="50" ht="11" customHeight="true" x14ac:dyDescent="0.15">
      <c r="A50" s="66"/>
      <c r="C50" s="57"/>
      <c r="D50" s="57"/>
      <c r="E50" s="57"/>
      <c r="F50" s="57"/>
      <c r="G50" s="57"/>
      <c r="I50" s="38" t="s">
        <v>15</v>
      </c>
      <c r="J50" s="38" t="s">
        <v>10</v>
      </c>
      <c r="K50" s="51" t="s">
        <v>287</v>
      </c>
    </row>
    <row xmlns:x14ac="http://schemas.microsoft.com/office/spreadsheetml/2009/9/ac" r="51" ht="11" customHeight="true" x14ac:dyDescent="0.15">
      <c r="A51" s="66"/>
      <c r="B51" s="53"/>
      <c r="C51" s="57"/>
      <c r="D51" s="57"/>
      <c r="E51" s="57"/>
      <c r="F51" s="57"/>
      <c r="G51" s="57"/>
    </row>
    <row xmlns:x14ac="http://schemas.microsoft.com/office/spreadsheetml/2009/9/ac" r="52" ht="11" customHeight="true" x14ac:dyDescent="0.15">
      <c r="A52" s="66">
        <v>1</v>
      </c>
      <c r="C52" s="57"/>
      <c r="D52" s="57"/>
      <c r="E52" s="57"/>
      <c r="F52" s="57"/>
      <c r="G52" s="57"/>
      <c r="I52" s="38" t="s">
        <v>277</v>
      </c>
      <c r="J52" s="38" t="s">
        <v>278</v>
      </c>
      <c r="K52" s="51">
        <v>0.059207554906606702</v>
      </c>
    </row>
    <row xmlns:x14ac="http://schemas.microsoft.com/office/spreadsheetml/2009/9/ac" r="53" ht="11" customHeight="true" x14ac:dyDescent="0.15">
      <c r="A53" s="66"/>
      <c r="C53" s="57"/>
      <c r="D53" s="57"/>
      <c r="E53" s="57"/>
      <c r="F53" s="57"/>
      <c r="G53" s="57"/>
      <c r="I53" s="38" t="s">
        <v>14</v>
      </c>
      <c r="J53" s="38" t="s">
        <v>13</v>
      </c>
      <c r="K53" s="51" t="s">
        <v>227</v>
      </c>
    </row>
    <row xmlns:x14ac="http://schemas.microsoft.com/office/spreadsheetml/2009/9/ac" r="54" ht="6" customHeight="true" x14ac:dyDescent="0.15">
      <c r="A54" s="62"/>
      <c r="B54" s="57"/>
      <c r="C54" s="57"/>
      <c r="D54" s="57"/>
      <c r="E54" s="57"/>
      <c r="F54" s="57"/>
      <c r="G54" s="57"/>
      <c r="I54" s="57"/>
      <c r="J54" s="51"/>
    </row>
    <row xmlns:x14ac="http://schemas.microsoft.com/office/spreadsheetml/2009/9/ac" r="55" ht="10" customHeight="true" x14ac:dyDescent="0.15">
      <c r="A55" s="63" t="s">
        <v>2</v>
      </c>
      <c r="B55" s="64">
        <v>19146</v>
      </c>
      <c r="C55" s="64">
        <v>19146</v>
      </c>
      <c r="D55" s="64">
        <v>19146</v>
      </c>
      <c r="E55" s="64"/>
      <c r="F55" s="64">
        <v>19146</v>
      </c>
      <c r="G55" s="64">
        <v>19146</v>
      </c>
      <c r="H55" s="65"/>
      <c r="I55" s="64">
        <v>19146</v>
      </c>
      <c r="J55" s="65">
        <v>19146</v>
      </c>
      <c r="K55" s="65"/>
    </row>
    <row xmlns:x14ac="http://schemas.microsoft.com/office/spreadsheetml/2009/9/ac" r="56" ht="47" customHeight="true" x14ac:dyDescent="0.15">
      <c r="A56" s="104" t="s">
        <v>234</v>
      </c>
      <c r="B56" s="104"/>
      <c r="C56" s="104"/>
      <c r="D56" s="104"/>
      <c r="E56" s="104"/>
      <c r="F56" s="104"/>
      <c r="G56" s="104"/>
      <c r="H56" s="104"/>
      <c r="I56" s="104"/>
      <c r="J56" s="104"/>
      <c r="K56" s="104"/>
    </row>
  </sheetData>
  <mergeCells count="6">
    <mergeCell ref="A1:K1"/>
    <mergeCell ref="A56:K56"/>
    <mergeCell ref="A3:K3"/>
    <mergeCell ref="A15:K15"/>
    <mergeCell ref="A28:K28"/>
    <mergeCell ref="A41:K4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9D464-A312-4E47-B41D-78BA57B075DA}">
  <dimension ref="A1:G46"/>
  <sheetViews>
    <sheetView zoomScale="125" workbookViewId="0">
      <selection activeCell="J26" sqref="J26"/>
    </sheetView>
  </sheetViews>
  <sheetFormatPr xmlns:x14ac="http://schemas.microsoft.com/office/spreadsheetml/2009/9/ac" baseColWidth="10" defaultRowHeight="12" x14ac:dyDescent="0.15"/>
  <cols>
    <col min="1" max="1" width="32.5" style="21" bestFit="true" customWidth="true"/>
    <col min="2" max="3" width="7.33203125" style="22" bestFit="true" customWidth="true"/>
    <col min="4" max="5" width="7.5" style="22" bestFit="true" customWidth="true"/>
    <col min="6" max="7" width="7.6640625" style="22" bestFit="true" customWidth="true"/>
    <col min="8" max="16384" width="10.83203125" style="21"/>
  </cols>
  <sheetData>
    <row xmlns:x14ac="http://schemas.microsoft.com/office/spreadsheetml/2009/9/ac" r="1" ht="27" customHeight="true" thickBot="true" x14ac:dyDescent="0.2">
      <c r="A1" s="108" t="s">
        <v>534</v>
      </c>
      <c r="B1" s="108"/>
      <c r="C1" s="108"/>
      <c r="D1" s="108"/>
      <c r="E1" s="108"/>
      <c r="F1" s="108"/>
      <c r="G1" s="108"/>
    </row>
    <row xmlns:x14ac="http://schemas.microsoft.com/office/spreadsheetml/2009/9/ac" r="2" ht="10" customHeight="true" x14ac:dyDescent="0.15">
      <c r="A2" s="23" t="s">
        <v>229</v>
      </c>
      <c r="B2" s="24" t="str">
        <f>"(1)"</f>
        <v>(1)</v>
      </c>
      <c r="C2" s="24" t="str">
        <f>"(2)"</f>
        <v>(2)</v>
      </c>
      <c r="D2" s="24" t="str">
        <f>"(3)"</f>
        <v>(3)</v>
      </c>
      <c r="E2" s="24" t="str">
        <f>"(4)"</f>
        <v>(4)</v>
      </c>
      <c r="F2" s="24" t="str">
        <f>"(5)"</f>
        <v>(5)</v>
      </c>
      <c r="G2" s="24" t="str">
        <f>"(6)"</f>
        <v>(6)</v>
      </c>
    </row>
    <row xmlns:x14ac="http://schemas.microsoft.com/office/spreadsheetml/2009/9/ac" r="3" ht="10" customHeight="true" x14ac:dyDescent="0.15">
      <c r="A3" s="25" t="s">
        <v>20</v>
      </c>
      <c r="B3" s="26"/>
      <c r="C3" s="26"/>
      <c r="D3" s="26"/>
      <c r="E3" s="26"/>
      <c r="F3" s="26"/>
      <c r="G3" s="26"/>
    </row>
    <row xmlns:x14ac="http://schemas.microsoft.com/office/spreadsheetml/2009/9/ac" r="4" ht="10" customHeight="true" x14ac:dyDescent="0.15">
      <c r="A4" s="27" t="s">
        <v>28</v>
      </c>
      <c r="B4" s="22" t="s">
        <v>141</v>
      </c>
      <c r="C4" s="22" t="s">
        <v>301</v>
      </c>
    </row>
    <row xmlns:x14ac="http://schemas.microsoft.com/office/spreadsheetml/2009/9/ac" r="5" ht="10" customHeight="true" x14ac:dyDescent="0.15">
      <c r="A5" s="27"/>
      <c r="B5" s="22" t="s">
        <v>14</v>
      </c>
      <c r="C5" s="22" t="s">
        <v>12</v>
      </c>
    </row>
    <row xmlns:x14ac="http://schemas.microsoft.com/office/spreadsheetml/2009/9/ac" r="6" ht="10" customHeight="true" x14ac:dyDescent="0.15">
      <c r="A6" s="27"/>
      <c r="B6" s="22" t="s">
        <v>130</v>
      </c>
      <c r="C6" s="22" t="s">
        <v>144</v>
      </c>
    </row>
    <row xmlns:x14ac="http://schemas.microsoft.com/office/spreadsheetml/2009/9/ac" r="7" ht="10" customHeight="true" x14ac:dyDescent="0.15">
      <c r="A7" s="27"/>
    </row>
    <row xmlns:x14ac="http://schemas.microsoft.com/office/spreadsheetml/2009/9/ac" r="8" ht="10" customHeight="true" x14ac:dyDescent="0.15">
      <c r="A8" s="27" t="s">
        <v>29</v>
      </c>
      <c r="B8" s="22" t="s">
        <v>299</v>
      </c>
      <c r="C8" s="22" t="s">
        <v>302</v>
      </c>
    </row>
    <row xmlns:x14ac="http://schemas.microsoft.com/office/spreadsheetml/2009/9/ac" r="9" ht="10" customHeight="true" x14ac:dyDescent="0.15">
      <c r="A9" s="27"/>
      <c r="B9" s="22" t="s">
        <v>15</v>
      </c>
      <c r="C9" s="22" t="s">
        <v>11</v>
      </c>
    </row>
    <row xmlns:x14ac="http://schemas.microsoft.com/office/spreadsheetml/2009/9/ac" r="10" ht="10" customHeight="true" x14ac:dyDescent="0.15">
      <c r="A10" s="27"/>
      <c r="B10" s="22" t="s">
        <v>321</v>
      </c>
      <c r="C10" s="22" t="s">
        <v>323</v>
      </c>
    </row>
    <row xmlns:x14ac="http://schemas.microsoft.com/office/spreadsheetml/2009/9/ac" r="11" ht="10" customHeight="true" x14ac:dyDescent="0.15">
      <c r="A11" s="27"/>
    </row>
    <row xmlns:x14ac="http://schemas.microsoft.com/office/spreadsheetml/2009/9/ac" r="12" ht="10" customHeight="true" x14ac:dyDescent="0.15">
      <c r="A12" s="27" t="s">
        <v>30</v>
      </c>
      <c r="B12" s="22" t="s">
        <v>300</v>
      </c>
      <c r="C12" s="22" t="s">
        <v>303</v>
      </c>
    </row>
    <row xmlns:x14ac="http://schemas.microsoft.com/office/spreadsheetml/2009/9/ac" r="13" ht="10" customHeight="true" x14ac:dyDescent="0.15">
      <c r="B13" s="22" t="s">
        <v>15</v>
      </c>
      <c r="C13" s="22" t="s">
        <v>11</v>
      </c>
    </row>
    <row xmlns:x14ac="http://schemas.microsoft.com/office/spreadsheetml/2009/9/ac" r="14" ht="10" customHeight="true" x14ac:dyDescent="0.15">
      <c r="B14" s="22" t="s">
        <v>322</v>
      </c>
      <c r="C14" s="22" t="s">
        <v>324</v>
      </c>
    </row>
    <row xmlns:x14ac="http://schemas.microsoft.com/office/spreadsheetml/2009/9/ac" r="15" ht="10" customHeight="true" x14ac:dyDescent="0.15">
      <c r="A15" s="25" t="s">
        <v>21</v>
      </c>
      <c r="B15" s="26"/>
      <c r="C15" s="26"/>
      <c r="D15" s="26"/>
      <c r="E15" s="26"/>
      <c r="F15" s="26"/>
      <c r="G15" s="26"/>
    </row>
    <row xmlns:x14ac="http://schemas.microsoft.com/office/spreadsheetml/2009/9/ac" r="16" ht="10" customHeight="true" x14ac:dyDescent="0.15">
      <c r="A16" s="27" t="s">
        <v>22</v>
      </c>
      <c r="D16" s="22" t="s">
        <v>305</v>
      </c>
      <c r="E16" s="22" t="s">
        <v>193</v>
      </c>
    </row>
    <row xmlns:x14ac="http://schemas.microsoft.com/office/spreadsheetml/2009/9/ac" r="17" ht="10" customHeight="true" x14ac:dyDescent="0.15">
      <c r="D17" s="22" t="s">
        <v>5</v>
      </c>
      <c r="E17" s="22" t="s">
        <v>7</v>
      </c>
    </row>
    <row xmlns:x14ac="http://schemas.microsoft.com/office/spreadsheetml/2009/9/ac" r="18" ht="10" customHeight="true" x14ac:dyDescent="0.15">
      <c r="D18" s="22" t="s">
        <v>18</v>
      </c>
      <c r="E18" s="22" t="s">
        <v>18</v>
      </c>
    </row>
    <row xmlns:x14ac="http://schemas.microsoft.com/office/spreadsheetml/2009/9/ac" r="19" ht="10" customHeight="true" x14ac:dyDescent="0.15"/>
    <row xmlns:x14ac="http://schemas.microsoft.com/office/spreadsheetml/2009/9/ac" r="20" ht="10" customHeight="true" x14ac:dyDescent="0.15">
      <c r="A20" s="28" t="s">
        <v>235</v>
      </c>
      <c r="D20" s="22" t="s">
        <v>306</v>
      </c>
      <c r="E20" s="22" t="s">
        <v>308</v>
      </c>
    </row>
    <row xmlns:x14ac="http://schemas.microsoft.com/office/spreadsheetml/2009/9/ac" r="21" ht="10" customHeight="true" x14ac:dyDescent="0.15">
      <c r="D21" s="22" t="s">
        <v>7</v>
      </c>
      <c r="E21" s="22" t="s">
        <v>9</v>
      </c>
    </row>
    <row xmlns:x14ac="http://schemas.microsoft.com/office/spreadsheetml/2009/9/ac" r="22" ht="10" customHeight="true" x14ac:dyDescent="0.15">
      <c r="D22" s="22" t="s">
        <v>18</v>
      </c>
      <c r="E22" s="22" t="s">
        <v>18</v>
      </c>
    </row>
    <row xmlns:x14ac="http://schemas.microsoft.com/office/spreadsheetml/2009/9/ac" r="23" ht="10" customHeight="true" x14ac:dyDescent="0.15"/>
    <row xmlns:x14ac="http://schemas.microsoft.com/office/spreadsheetml/2009/9/ac" r="24" ht="10" customHeight="true" x14ac:dyDescent="0.15">
      <c r="A24" s="28" t="s">
        <v>236</v>
      </c>
      <c r="D24" s="22" t="s">
        <v>145</v>
      </c>
      <c r="E24" s="22" t="s">
        <v>309</v>
      </c>
    </row>
    <row xmlns:x14ac="http://schemas.microsoft.com/office/spreadsheetml/2009/9/ac" r="25" ht="10" customHeight="true" x14ac:dyDescent="0.15">
      <c r="D25" s="22" t="s">
        <v>8</v>
      </c>
      <c r="E25" s="22" t="s">
        <v>9</v>
      </c>
    </row>
    <row xmlns:x14ac="http://schemas.microsoft.com/office/spreadsheetml/2009/9/ac" r="26" ht="10" customHeight="true" x14ac:dyDescent="0.15">
      <c r="D26" s="22" t="s">
        <v>18</v>
      </c>
      <c r="E26" s="22" t="s">
        <v>18</v>
      </c>
    </row>
    <row xmlns:x14ac="http://schemas.microsoft.com/office/spreadsheetml/2009/9/ac" r="27" ht="10" customHeight="true" x14ac:dyDescent="0.15">
      <c r="A27" s="25" t="s">
        <v>23</v>
      </c>
      <c r="B27" s="26"/>
      <c r="C27" s="26"/>
      <c r="D27" s="26"/>
      <c r="E27" s="26"/>
      <c r="F27" s="26"/>
      <c r="G27" s="26"/>
    </row>
    <row xmlns:x14ac="http://schemas.microsoft.com/office/spreadsheetml/2009/9/ac" r="28" ht="10" customHeight="true" x14ac:dyDescent="0.15">
      <c r="A28" s="27" t="s">
        <v>24</v>
      </c>
      <c r="F28" s="22" t="s">
        <v>310</v>
      </c>
      <c r="G28" s="22" t="s">
        <v>313</v>
      </c>
    </row>
    <row xmlns:x14ac="http://schemas.microsoft.com/office/spreadsheetml/2009/9/ac" r="29" ht="10" customHeight="true" x14ac:dyDescent="0.15">
      <c r="A29" s="27"/>
      <c r="F29" s="22" t="s">
        <v>7</v>
      </c>
      <c r="G29" s="22" t="s">
        <v>8</v>
      </c>
    </row>
    <row xmlns:x14ac="http://schemas.microsoft.com/office/spreadsheetml/2009/9/ac" r="30" ht="10" customHeight="true" x14ac:dyDescent="0.15">
      <c r="A30" s="27"/>
      <c r="F30" s="22" t="s">
        <v>18</v>
      </c>
      <c r="G30" s="22" t="s">
        <v>18</v>
      </c>
    </row>
    <row xmlns:x14ac="http://schemas.microsoft.com/office/spreadsheetml/2009/9/ac" r="31" ht="10" customHeight="true" x14ac:dyDescent="0.15">
      <c r="A31" s="27"/>
    </row>
    <row xmlns:x14ac="http://schemas.microsoft.com/office/spreadsheetml/2009/9/ac" r="32" ht="10" customHeight="true" x14ac:dyDescent="0.15">
      <c r="A32" s="27" t="s">
        <v>25</v>
      </c>
      <c r="F32" s="22" t="s">
        <v>311</v>
      </c>
      <c r="G32" s="22" t="s">
        <v>310</v>
      </c>
    </row>
    <row xmlns:x14ac="http://schemas.microsoft.com/office/spreadsheetml/2009/9/ac" r="33" ht="10" customHeight="true" x14ac:dyDescent="0.15">
      <c r="A33" s="27"/>
      <c r="F33" s="22" t="s">
        <v>14</v>
      </c>
      <c r="G33" s="22" t="s">
        <v>11</v>
      </c>
    </row>
    <row xmlns:x14ac="http://schemas.microsoft.com/office/spreadsheetml/2009/9/ac" r="34" ht="10" customHeight="true" x14ac:dyDescent="0.15">
      <c r="A34" s="27"/>
      <c r="F34" s="22" t="s">
        <v>204</v>
      </c>
      <c r="G34" s="22" t="s">
        <v>18</v>
      </c>
    </row>
    <row xmlns:x14ac="http://schemas.microsoft.com/office/spreadsheetml/2009/9/ac" r="35" ht="10" customHeight="true" x14ac:dyDescent="0.15">
      <c r="A35" s="27"/>
    </row>
    <row xmlns:x14ac="http://schemas.microsoft.com/office/spreadsheetml/2009/9/ac" r="36" ht="10" customHeight="true" x14ac:dyDescent="0.15">
      <c r="A36" s="27" t="s">
        <v>26</v>
      </c>
      <c r="F36" s="22" t="s">
        <v>169</v>
      </c>
      <c r="G36" s="22" t="s">
        <v>314</v>
      </c>
    </row>
    <row xmlns:x14ac="http://schemas.microsoft.com/office/spreadsheetml/2009/9/ac" r="37" ht="10" customHeight="true" x14ac:dyDescent="0.15">
      <c r="A37" s="27"/>
      <c r="F37" s="22" t="s">
        <v>9</v>
      </c>
      <c r="G37" s="22" t="s">
        <v>6</v>
      </c>
    </row>
    <row xmlns:x14ac="http://schemas.microsoft.com/office/spreadsheetml/2009/9/ac" r="38" ht="10" customHeight="true" x14ac:dyDescent="0.15">
      <c r="A38" s="27"/>
      <c r="F38" s="22" t="s">
        <v>18</v>
      </c>
      <c r="G38" s="22" t="s">
        <v>18</v>
      </c>
    </row>
    <row xmlns:x14ac="http://schemas.microsoft.com/office/spreadsheetml/2009/9/ac" r="39" ht="10" customHeight="true" x14ac:dyDescent="0.15">
      <c r="A39" s="27"/>
    </row>
    <row xmlns:x14ac="http://schemas.microsoft.com/office/spreadsheetml/2009/9/ac" r="40" ht="10" customHeight="true" x14ac:dyDescent="0.15">
      <c r="A40" s="27"/>
    </row>
    <row xmlns:x14ac="http://schemas.microsoft.com/office/spreadsheetml/2009/9/ac" r="41" ht="10" customHeight="true" x14ac:dyDescent="0.15">
      <c r="A41" s="27" t="s">
        <v>123</v>
      </c>
      <c r="B41" s="22" t="s">
        <v>241</v>
      </c>
      <c r="C41" s="22" t="s">
        <v>304</v>
      </c>
      <c r="D41" s="22" t="s">
        <v>307</v>
      </c>
      <c r="E41" s="22" t="s">
        <v>154</v>
      </c>
      <c r="F41" s="22" t="s">
        <v>312</v>
      </c>
      <c r="G41" s="22" t="s">
        <v>209</v>
      </c>
    </row>
    <row xmlns:x14ac="http://schemas.microsoft.com/office/spreadsheetml/2009/9/ac" r="42" ht="10" customHeight="true" x14ac:dyDescent="0.15">
      <c r="B42" s="22" t="s">
        <v>5</v>
      </c>
      <c r="C42" s="22" t="s">
        <v>41</v>
      </c>
      <c r="D42" s="22" t="s">
        <v>148</v>
      </c>
      <c r="E42" s="22" t="s">
        <v>146</v>
      </c>
      <c r="F42" s="22" t="s">
        <v>5</v>
      </c>
      <c r="G42" s="22" t="s">
        <v>16</v>
      </c>
    </row>
    <row xmlns:x14ac="http://schemas.microsoft.com/office/spreadsheetml/2009/9/ac" r="43" ht="10" customHeight="true" x14ac:dyDescent="0.15"/>
    <row xmlns:x14ac="http://schemas.microsoft.com/office/spreadsheetml/2009/9/ac" r="44" ht="10" customHeight="true" x14ac:dyDescent="0.15">
      <c r="A44" s="28" t="s">
        <v>27</v>
      </c>
      <c r="B44" s="22" t="s">
        <v>127</v>
      </c>
      <c r="C44" s="22" t="s">
        <v>128</v>
      </c>
      <c r="D44" s="22" t="s">
        <v>127</v>
      </c>
      <c r="E44" s="22" t="s">
        <v>128</v>
      </c>
      <c r="F44" s="22" t="s">
        <v>127</v>
      </c>
      <c r="G44" s="22" t="s">
        <v>128</v>
      </c>
    </row>
    <row xmlns:x14ac="http://schemas.microsoft.com/office/spreadsheetml/2009/9/ac" r="45" ht="10" customHeight="true" x14ac:dyDescent="0.15">
      <c r="A45" s="28" t="s">
        <v>2</v>
      </c>
      <c r="B45" s="22" t="s">
        <v>315</v>
      </c>
      <c r="C45" s="22" t="s">
        <v>316</v>
      </c>
      <c r="D45" s="22" t="s">
        <v>317</v>
      </c>
      <c r="E45" s="22" t="s">
        <v>318</v>
      </c>
      <c r="F45" s="22" t="s">
        <v>319</v>
      </c>
      <c r="G45" s="22" t="s">
        <v>320</v>
      </c>
    </row>
    <row xmlns:x14ac="http://schemas.microsoft.com/office/spreadsheetml/2009/9/ac" r="46" ht="120" customHeight="true" x14ac:dyDescent="0.15">
      <c r="A46" s="107" t="s">
        <v>143</v>
      </c>
      <c r="B46" s="107"/>
      <c r="C46" s="107"/>
      <c r="D46" s="107"/>
      <c r="E46" s="107"/>
      <c r="F46" s="107"/>
      <c r="G46" s="107"/>
    </row>
  </sheetData>
  <mergeCells count="2">
    <mergeCell ref="A46:G46"/>
    <mergeCell ref="A1:G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7B687-0040-084A-9545-0C3226639047}">
  <dimension ref="A1:K56"/>
  <sheetViews>
    <sheetView zoomScale="125" workbookViewId="0">
      <selection activeCell="L21" sqref="L21"/>
    </sheetView>
  </sheetViews>
  <sheetFormatPr xmlns:x14ac="http://schemas.microsoft.com/office/spreadsheetml/2009/9/ac" baseColWidth="10" defaultColWidth="8.83203125" defaultRowHeight="11" x14ac:dyDescent="0.15"/>
  <cols>
    <col min="1" max="1" width="15" style="38" customWidth="true"/>
    <col min="2" max="3" width="6.83203125" style="51" customWidth="true"/>
    <col min="4" max="4" width="7.1640625" style="51" customWidth="true"/>
    <col min="5" max="6" width="6.83203125" style="51" customWidth="true"/>
    <col min="7" max="7" width="6.83203125" style="38" customWidth="true"/>
    <col min="8" max="8" width="6.83203125" style="51" customWidth="true"/>
    <col min="9" max="10" width="6.83203125" style="38" customWidth="true"/>
    <col min="11" max="11" width="6.83203125" style="51" customWidth="true"/>
    <col min="12" max="16384" width="8.83203125" style="38"/>
  </cols>
  <sheetData>
    <row xmlns:x14ac="http://schemas.microsoft.com/office/spreadsheetml/2009/9/ac" r="1" ht="22" customHeight="true" thickBot="true" x14ac:dyDescent="0.2">
      <c r="A1" s="105" t="s">
        <v>536</v>
      </c>
      <c r="B1" s="105"/>
      <c r="C1" s="105"/>
      <c r="D1" s="105"/>
      <c r="E1" s="105"/>
      <c r="F1" s="105"/>
      <c r="G1" s="105"/>
      <c r="H1" s="105"/>
      <c r="I1" s="105"/>
      <c r="J1" s="105"/>
      <c r="K1" s="105"/>
    </row>
    <row xmlns:x14ac="http://schemas.microsoft.com/office/spreadsheetml/2009/9/ac" r="2" x14ac:dyDescent="0.15">
      <c r="A2" s="39" t="s">
        <v>232</v>
      </c>
      <c r="B2" s="40" t="str">
        <f>"(1)"</f>
        <v>(1)</v>
      </c>
      <c r="C2" s="40" t="str">
        <f>"(2)"</f>
        <v>(2)</v>
      </c>
      <c r="D2" s="40" t="str">
        <f>"(3)"</f>
        <v>(3)</v>
      </c>
      <c r="E2" s="40" t="str">
        <f>"(4)"</f>
        <v>(4)</v>
      </c>
      <c r="F2" s="40" t="str">
        <f>"(5)"</f>
        <v>(5)</v>
      </c>
      <c r="G2" s="40" t="str">
        <f>"(6)"</f>
        <v>(6)</v>
      </c>
      <c r="H2" s="40" t="str">
        <f>"(7)"</f>
        <v>(7)</v>
      </c>
      <c r="I2" s="40" t="str">
        <f>"(8)"</f>
        <v>(8)</v>
      </c>
      <c r="J2" s="40" t="str">
        <f>"(9)"</f>
        <v>(9)</v>
      </c>
      <c r="K2" s="40" t="str">
        <f>"(10)"</f>
        <v>(10)</v>
      </c>
    </row>
    <row xmlns:x14ac="http://schemas.microsoft.com/office/spreadsheetml/2009/9/ac" r="3" x14ac:dyDescent="0.15">
      <c r="A3" s="106" t="s">
        <v>122</v>
      </c>
      <c r="B3" s="106"/>
      <c r="C3" s="106"/>
      <c r="D3" s="106"/>
      <c r="E3" s="106"/>
      <c r="F3" s="106"/>
      <c r="G3" s="106"/>
      <c r="H3" s="106"/>
      <c r="I3" s="106"/>
      <c r="J3" s="106"/>
      <c r="K3" s="106"/>
    </row>
    <row xmlns:x14ac="http://schemas.microsoft.com/office/spreadsheetml/2009/9/ac" r="4" ht="11" customHeight="true" x14ac:dyDescent="0.15">
      <c r="A4" s="66" t="s">
        <v>28</v>
      </c>
      <c r="B4" s="48" t="s">
        <v>129</v>
      </c>
      <c r="C4" s="57"/>
      <c r="D4" s="57"/>
      <c r="E4" s="57"/>
      <c r="F4" s="57"/>
      <c r="G4" s="57"/>
    </row>
    <row xmlns:x14ac="http://schemas.microsoft.com/office/spreadsheetml/2009/9/ac" r="5" ht="11" customHeight="true" x14ac:dyDescent="0.15">
      <c r="A5" s="66"/>
      <c r="B5" s="51" t="s">
        <v>31</v>
      </c>
      <c r="C5" s="57"/>
      <c r="D5" s="57"/>
      <c r="E5" s="57"/>
      <c r="F5" s="57"/>
      <c r="G5" s="57"/>
    </row>
    <row xmlns:x14ac="http://schemas.microsoft.com/office/spreadsheetml/2009/9/ac" r="6" ht="11" customHeight="true" x14ac:dyDescent="0.15">
      <c r="A6" s="66"/>
      <c r="B6" s="53"/>
      <c r="C6" s="57"/>
      <c r="D6" s="57"/>
      <c r="E6" s="57"/>
      <c r="F6" s="57"/>
      <c r="G6" s="57"/>
    </row>
    <row xmlns:x14ac="http://schemas.microsoft.com/office/spreadsheetml/2009/9/ac" r="7" ht="11" customHeight="true" x14ac:dyDescent="0.15">
      <c r="A7" s="66" t="s">
        <v>29</v>
      </c>
      <c r="B7" s="51" t="s">
        <v>177</v>
      </c>
      <c r="C7" s="57"/>
      <c r="D7" s="57"/>
      <c r="E7" s="57"/>
      <c r="F7" s="57"/>
      <c r="G7" s="57"/>
    </row>
    <row xmlns:x14ac="http://schemas.microsoft.com/office/spreadsheetml/2009/9/ac" r="8" ht="11" customHeight="true" x14ac:dyDescent="0.15">
      <c r="A8" s="66"/>
      <c r="B8" s="51" t="s">
        <v>52</v>
      </c>
      <c r="C8" s="57"/>
      <c r="D8" s="57"/>
      <c r="E8" s="57"/>
      <c r="F8" s="57"/>
      <c r="G8" s="57"/>
    </row>
    <row xmlns:x14ac="http://schemas.microsoft.com/office/spreadsheetml/2009/9/ac" r="9" ht="11" customHeight="true" x14ac:dyDescent="0.15">
      <c r="A9" s="66"/>
      <c r="B9" s="53"/>
      <c r="C9" s="57"/>
      <c r="D9" s="57"/>
      <c r="E9" s="57"/>
      <c r="F9" s="57"/>
      <c r="G9" s="57"/>
    </row>
    <row xmlns:x14ac="http://schemas.microsoft.com/office/spreadsheetml/2009/9/ac" r="10" ht="11" customHeight="true" x14ac:dyDescent="0.15">
      <c r="A10" s="66">
        <v>0.5</v>
      </c>
      <c r="B10" s="51" t="s">
        <v>325</v>
      </c>
      <c r="C10" s="57"/>
      <c r="D10" s="57"/>
      <c r="E10" s="57"/>
      <c r="F10" s="57"/>
      <c r="G10" s="57"/>
    </row>
    <row xmlns:x14ac="http://schemas.microsoft.com/office/spreadsheetml/2009/9/ac" r="11" ht="11" customHeight="true" x14ac:dyDescent="0.15">
      <c r="A11" s="66"/>
      <c r="B11" s="51" t="s">
        <v>52</v>
      </c>
      <c r="C11" s="57"/>
      <c r="D11" s="57"/>
      <c r="E11" s="57"/>
      <c r="F11" s="57"/>
      <c r="G11" s="57"/>
    </row>
    <row xmlns:x14ac="http://schemas.microsoft.com/office/spreadsheetml/2009/9/ac" r="12" ht="11" customHeight="true" x14ac:dyDescent="0.15">
      <c r="A12" s="66"/>
      <c r="B12" s="53"/>
      <c r="C12" s="57"/>
      <c r="D12" s="57"/>
      <c r="E12" s="57"/>
      <c r="F12" s="57"/>
      <c r="G12" s="57"/>
    </row>
    <row xmlns:x14ac="http://schemas.microsoft.com/office/spreadsheetml/2009/9/ac" r="13" ht="11" customHeight="true" x14ac:dyDescent="0.15">
      <c r="A13" s="66">
        <v>1</v>
      </c>
      <c r="B13" s="51" t="s">
        <v>326</v>
      </c>
      <c r="C13" s="57"/>
      <c r="D13" s="57"/>
      <c r="E13" s="57"/>
      <c r="F13" s="57"/>
      <c r="G13" s="57"/>
    </row>
    <row xmlns:x14ac="http://schemas.microsoft.com/office/spreadsheetml/2009/9/ac" r="14" ht="11" customHeight="true" x14ac:dyDescent="0.15">
      <c r="A14" s="66"/>
      <c r="B14" s="51" t="s">
        <v>91</v>
      </c>
      <c r="C14" s="57"/>
      <c r="D14" s="57"/>
      <c r="E14" s="57"/>
      <c r="F14" s="57"/>
      <c r="G14" s="57"/>
    </row>
    <row xmlns:x14ac="http://schemas.microsoft.com/office/spreadsheetml/2009/9/ac" r="15" x14ac:dyDescent="0.15">
      <c r="A15" s="106" t="s">
        <v>121</v>
      </c>
      <c r="B15" s="106"/>
      <c r="C15" s="106"/>
      <c r="D15" s="106"/>
      <c r="E15" s="106"/>
      <c r="F15" s="106"/>
      <c r="G15" s="106"/>
      <c r="H15" s="106"/>
      <c r="I15" s="106"/>
      <c r="J15" s="106"/>
      <c r="K15" s="106"/>
    </row>
    <row xmlns:x14ac="http://schemas.microsoft.com/office/spreadsheetml/2009/9/ac" r="16" ht="24" x14ac:dyDescent="0.15">
      <c r="A16" s="58"/>
      <c r="B16" s="59"/>
      <c r="C16" s="59" t="s">
        <v>120</v>
      </c>
      <c r="D16" s="59" t="s">
        <v>119</v>
      </c>
      <c r="E16" s="67" t="s">
        <v>112</v>
      </c>
      <c r="F16" s="67"/>
      <c r="G16" s="67"/>
      <c r="H16" s="67"/>
      <c r="I16" s="60"/>
      <c r="J16" s="60"/>
      <c r="K16" s="61"/>
    </row>
    <row xmlns:x14ac="http://schemas.microsoft.com/office/spreadsheetml/2009/9/ac" r="17" ht="11" customHeight="true" x14ac:dyDescent="0.15">
      <c r="A17" s="66" t="s">
        <v>28</v>
      </c>
      <c r="C17" s="57" t="s">
        <v>327</v>
      </c>
      <c r="D17" s="57" t="s">
        <v>330</v>
      </c>
      <c r="E17" s="51">
        <v>0.0081029031425714007</v>
      </c>
      <c r="F17" s="57"/>
      <c r="G17" s="57"/>
    </row>
    <row xmlns:x14ac="http://schemas.microsoft.com/office/spreadsheetml/2009/9/ac" r="18" ht="11" customHeight="true" x14ac:dyDescent="0.15">
      <c r="A18" s="66"/>
      <c r="C18" s="57" t="s">
        <v>7</v>
      </c>
      <c r="D18" s="57" t="s">
        <v>9</v>
      </c>
      <c r="E18" s="51" t="s">
        <v>346</v>
      </c>
      <c r="F18" s="57"/>
      <c r="G18" s="57"/>
    </row>
    <row xmlns:x14ac="http://schemas.microsoft.com/office/spreadsheetml/2009/9/ac" r="19" ht="11" customHeight="true" x14ac:dyDescent="0.15">
      <c r="A19" s="66"/>
      <c r="B19" s="53"/>
      <c r="C19" s="57"/>
      <c r="D19" s="57"/>
      <c r="F19" s="57"/>
      <c r="G19" s="57"/>
    </row>
    <row xmlns:x14ac="http://schemas.microsoft.com/office/spreadsheetml/2009/9/ac" r="20" ht="11" customHeight="true" x14ac:dyDescent="0.15">
      <c r="A20" s="66" t="s">
        <v>29</v>
      </c>
      <c r="C20" s="57" t="s">
        <v>328</v>
      </c>
      <c r="D20" s="57" t="s">
        <v>331</v>
      </c>
      <c r="E20" s="51">
        <v>0.00095390481874349997</v>
      </c>
      <c r="F20" s="57"/>
      <c r="G20" s="57"/>
    </row>
    <row xmlns:x14ac="http://schemas.microsoft.com/office/spreadsheetml/2009/9/ac" r="21" ht="11" customHeight="true" x14ac:dyDescent="0.15">
      <c r="A21" s="66"/>
      <c r="C21" s="57" t="s">
        <v>4</v>
      </c>
      <c r="D21" s="57" t="s">
        <v>4</v>
      </c>
      <c r="E21" s="51" t="s">
        <v>159</v>
      </c>
      <c r="F21" s="57"/>
      <c r="G21" s="57"/>
    </row>
    <row xmlns:x14ac="http://schemas.microsoft.com/office/spreadsheetml/2009/9/ac" r="22" ht="11" customHeight="true" x14ac:dyDescent="0.15">
      <c r="A22" s="66"/>
      <c r="B22" s="53"/>
      <c r="C22" s="57"/>
      <c r="D22" s="57"/>
      <c r="F22" s="57"/>
      <c r="G22" s="57"/>
    </row>
    <row xmlns:x14ac="http://schemas.microsoft.com/office/spreadsheetml/2009/9/ac" r="23" ht="11" customHeight="true" x14ac:dyDescent="0.15">
      <c r="A23" s="66">
        <v>0.5</v>
      </c>
      <c r="C23" s="57" t="s">
        <v>329</v>
      </c>
      <c r="D23" s="57" t="s">
        <v>332</v>
      </c>
      <c r="E23" s="51">
        <v>0.60670453310012817</v>
      </c>
      <c r="F23" s="57"/>
      <c r="G23" s="57"/>
    </row>
    <row xmlns:x14ac="http://schemas.microsoft.com/office/spreadsheetml/2009/9/ac" r="24" ht="11" customHeight="true" x14ac:dyDescent="0.15">
      <c r="A24" s="66"/>
      <c r="C24" s="57" t="s">
        <v>54</v>
      </c>
      <c r="D24" s="57" t="s">
        <v>3</v>
      </c>
      <c r="E24" s="51" t="s">
        <v>347</v>
      </c>
      <c r="F24" s="57"/>
      <c r="G24" s="57"/>
    </row>
    <row xmlns:x14ac="http://schemas.microsoft.com/office/spreadsheetml/2009/9/ac" r="25" ht="11" customHeight="true" x14ac:dyDescent="0.15">
      <c r="A25" s="66"/>
      <c r="B25" s="53"/>
      <c r="C25" s="57"/>
      <c r="D25" s="57"/>
      <c r="F25" s="57"/>
      <c r="G25" s="57"/>
    </row>
    <row xmlns:x14ac="http://schemas.microsoft.com/office/spreadsheetml/2009/9/ac" r="26" ht="11" customHeight="true" x14ac:dyDescent="0.15">
      <c r="A26" s="66">
        <v>1</v>
      </c>
      <c r="C26" s="57" t="s">
        <v>161</v>
      </c>
      <c r="D26" s="57" t="s">
        <v>160</v>
      </c>
      <c r="E26" s="51">
        <v>0.0014356593601406</v>
      </c>
      <c r="F26" s="57"/>
      <c r="G26" s="57"/>
    </row>
    <row xmlns:x14ac="http://schemas.microsoft.com/office/spreadsheetml/2009/9/ac" r="27" ht="11" customHeight="true" x14ac:dyDescent="0.15">
      <c r="A27" s="66"/>
      <c r="C27" s="57" t="s">
        <v>54</v>
      </c>
      <c r="D27" s="57" t="s">
        <v>61</v>
      </c>
      <c r="E27" s="51" t="s">
        <v>132</v>
      </c>
      <c r="F27" s="57"/>
      <c r="G27" s="57"/>
    </row>
    <row xmlns:x14ac="http://schemas.microsoft.com/office/spreadsheetml/2009/9/ac" r="28" x14ac:dyDescent="0.15">
      <c r="A28" s="106" t="s">
        <v>118</v>
      </c>
      <c r="B28" s="106"/>
      <c r="C28" s="106"/>
      <c r="D28" s="106"/>
      <c r="E28" s="106"/>
      <c r="F28" s="106"/>
      <c r="G28" s="106"/>
      <c r="H28" s="106"/>
      <c r="I28" s="106"/>
      <c r="J28" s="106"/>
      <c r="K28" s="106"/>
    </row>
    <row xmlns:x14ac="http://schemas.microsoft.com/office/spreadsheetml/2009/9/ac" r="29" ht="24" x14ac:dyDescent="0.15">
      <c r="A29" s="58"/>
      <c r="B29" s="59"/>
      <c r="C29" s="59"/>
      <c r="D29" s="59"/>
      <c r="E29" s="67"/>
      <c r="F29" s="67" t="s">
        <v>117</v>
      </c>
      <c r="G29" s="67" t="s">
        <v>116</v>
      </c>
      <c r="H29" s="67" t="s">
        <v>112</v>
      </c>
      <c r="I29" s="60"/>
      <c r="J29" s="60"/>
      <c r="K29" s="61"/>
    </row>
    <row xmlns:x14ac="http://schemas.microsoft.com/office/spreadsheetml/2009/9/ac" r="30" ht="11" customHeight="true" x14ac:dyDescent="0.15">
      <c r="A30" s="66" t="s">
        <v>28</v>
      </c>
      <c r="C30" s="57"/>
      <c r="D30" s="57"/>
      <c r="E30" s="57"/>
      <c r="F30" s="57" t="s">
        <v>179</v>
      </c>
      <c r="G30" s="57" t="s">
        <v>336</v>
      </c>
      <c r="H30" s="51">
        <v>0.7065279483795166</v>
      </c>
    </row>
    <row xmlns:x14ac="http://schemas.microsoft.com/office/spreadsheetml/2009/9/ac" r="31" ht="11" customHeight="true" x14ac:dyDescent="0.15">
      <c r="A31" s="66"/>
      <c r="C31" s="57"/>
      <c r="D31" s="57"/>
      <c r="E31" s="57"/>
      <c r="F31" s="57" t="s">
        <v>8</v>
      </c>
      <c r="G31" s="57" t="s">
        <v>14</v>
      </c>
      <c r="H31" s="51" t="s">
        <v>184</v>
      </c>
    </row>
    <row xmlns:x14ac="http://schemas.microsoft.com/office/spreadsheetml/2009/9/ac" r="32" ht="11" customHeight="true" x14ac:dyDescent="0.15">
      <c r="A32" s="66"/>
      <c r="B32" s="53"/>
      <c r="C32" s="57"/>
      <c r="D32" s="57"/>
      <c r="E32" s="57"/>
      <c r="F32" s="57"/>
      <c r="G32" s="57"/>
    </row>
    <row xmlns:x14ac="http://schemas.microsoft.com/office/spreadsheetml/2009/9/ac" r="33" ht="11" customHeight="true" x14ac:dyDescent="0.15">
      <c r="A33" s="66" t="s">
        <v>29</v>
      </c>
      <c r="C33" s="57"/>
      <c r="D33" s="57"/>
      <c r="E33" s="57"/>
      <c r="F33" s="57" t="s">
        <v>333</v>
      </c>
      <c r="G33" s="57" t="s">
        <v>337</v>
      </c>
      <c r="H33" s="51">
        <v>0.42965692281723022</v>
      </c>
    </row>
    <row xmlns:x14ac="http://schemas.microsoft.com/office/spreadsheetml/2009/9/ac" r="34" ht="11" customHeight="true" x14ac:dyDescent="0.15">
      <c r="A34" s="66"/>
      <c r="C34" s="57"/>
      <c r="D34" s="57"/>
      <c r="E34" s="57"/>
      <c r="F34" s="57" t="s">
        <v>4</v>
      </c>
      <c r="G34" s="57" t="s">
        <v>7</v>
      </c>
      <c r="H34" s="51" t="s">
        <v>348</v>
      </c>
    </row>
    <row xmlns:x14ac="http://schemas.microsoft.com/office/spreadsheetml/2009/9/ac" r="35" ht="11" customHeight="true" x14ac:dyDescent="0.15">
      <c r="A35" s="66"/>
      <c r="B35" s="53"/>
      <c r="C35" s="57"/>
      <c r="D35" s="57"/>
      <c r="E35" s="57"/>
      <c r="F35" s="57"/>
      <c r="G35" s="57"/>
    </row>
    <row xmlns:x14ac="http://schemas.microsoft.com/office/spreadsheetml/2009/9/ac" r="36" ht="11" customHeight="true" x14ac:dyDescent="0.15">
      <c r="A36" s="66">
        <v>0.5</v>
      </c>
      <c r="C36" s="57"/>
      <c r="D36" s="57"/>
      <c r="E36" s="57"/>
      <c r="F36" s="57" t="s">
        <v>334</v>
      </c>
      <c r="G36" s="57" t="s">
        <v>178</v>
      </c>
      <c r="H36" s="51">
        <v>0.88480687141418457</v>
      </c>
    </row>
    <row xmlns:x14ac="http://schemas.microsoft.com/office/spreadsheetml/2009/9/ac" r="37" ht="11" customHeight="true" x14ac:dyDescent="0.15">
      <c r="A37" s="66"/>
      <c r="C37" s="57"/>
      <c r="D37" s="57"/>
      <c r="E37" s="57"/>
      <c r="F37" s="57" t="s">
        <v>31</v>
      </c>
      <c r="G37" s="57" t="s">
        <v>3</v>
      </c>
      <c r="H37" s="51" t="s">
        <v>349</v>
      </c>
    </row>
    <row xmlns:x14ac="http://schemas.microsoft.com/office/spreadsheetml/2009/9/ac" r="38" ht="11" customHeight="true" x14ac:dyDescent="0.15">
      <c r="A38" s="66"/>
      <c r="B38" s="53"/>
      <c r="C38" s="57"/>
      <c r="D38" s="57"/>
      <c r="E38" s="57"/>
      <c r="F38" s="57"/>
      <c r="G38" s="57"/>
    </row>
    <row xmlns:x14ac="http://schemas.microsoft.com/office/spreadsheetml/2009/9/ac" r="39" ht="11" customHeight="true" x14ac:dyDescent="0.15">
      <c r="A39" s="66">
        <v>1</v>
      </c>
      <c r="C39" s="57"/>
      <c r="D39" s="57"/>
      <c r="E39" s="57"/>
      <c r="F39" s="57" t="s">
        <v>335</v>
      </c>
      <c r="G39" s="57" t="s">
        <v>338</v>
      </c>
      <c r="H39" s="51">
        <v>0.17336295545101171</v>
      </c>
    </row>
    <row xmlns:x14ac="http://schemas.microsoft.com/office/spreadsheetml/2009/9/ac" r="40" ht="11" customHeight="true" x14ac:dyDescent="0.15">
      <c r="A40" s="66"/>
      <c r="C40" s="57"/>
      <c r="D40" s="57"/>
      <c r="E40" s="57"/>
      <c r="F40" s="57" t="s">
        <v>61</v>
      </c>
      <c r="G40" s="57" t="s">
        <v>3</v>
      </c>
      <c r="H40" s="51" t="s">
        <v>175</v>
      </c>
    </row>
    <row xmlns:x14ac="http://schemas.microsoft.com/office/spreadsheetml/2009/9/ac" r="41" x14ac:dyDescent="0.15">
      <c r="A41" s="106" t="s">
        <v>115</v>
      </c>
      <c r="B41" s="106"/>
      <c r="C41" s="106"/>
      <c r="D41" s="106"/>
      <c r="E41" s="106"/>
      <c r="F41" s="106"/>
      <c r="G41" s="106"/>
      <c r="H41" s="106"/>
      <c r="I41" s="106"/>
      <c r="J41" s="106"/>
      <c r="K41" s="106"/>
    </row>
    <row xmlns:x14ac="http://schemas.microsoft.com/office/spreadsheetml/2009/9/ac" r="42" ht="24" x14ac:dyDescent="0.15">
      <c r="A42" s="58"/>
      <c r="B42" s="59"/>
      <c r="C42" s="59"/>
      <c r="D42" s="59"/>
      <c r="E42" s="67"/>
      <c r="F42" s="67"/>
      <c r="G42" s="67"/>
      <c r="H42" s="67"/>
      <c r="I42" s="67" t="s">
        <v>114</v>
      </c>
      <c r="J42" s="67" t="s">
        <v>113</v>
      </c>
      <c r="K42" s="67" t="s">
        <v>112</v>
      </c>
    </row>
    <row xmlns:x14ac="http://schemas.microsoft.com/office/spreadsheetml/2009/9/ac" r="43" ht="11" customHeight="true" x14ac:dyDescent="0.15">
      <c r="A43" s="66" t="s">
        <v>28</v>
      </c>
      <c r="C43" s="57"/>
      <c r="D43" s="57"/>
      <c r="E43" s="57"/>
      <c r="F43" s="57"/>
      <c r="G43" s="57"/>
      <c r="I43" s="38" t="s">
        <v>339</v>
      </c>
      <c r="J43" s="38" t="s">
        <v>343</v>
      </c>
      <c r="K43" s="51">
        <v>0.1994888782501221</v>
      </c>
    </row>
    <row xmlns:x14ac="http://schemas.microsoft.com/office/spreadsheetml/2009/9/ac" r="44" ht="11" customHeight="true" x14ac:dyDescent="0.15">
      <c r="A44" s="66"/>
      <c r="C44" s="57"/>
      <c r="D44" s="57"/>
      <c r="E44" s="57"/>
      <c r="F44" s="57"/>
      <c r="G44" s="57"/>
      <c r="I44" s="38" t="s">
        <v>7</v>
      </c>
      <c r="J44" s="38" t="s">
        <v>15</v>
      </c>
      <c r="K44" s="51" t="s">
        <v>350</v>
      </c>
    </row>
    <row xmlns:x14ac="http://schemas.microsoft.com/office/spreadsheetml/2009/9/ac" r="45" ht="11" customHeight="true" x14ac:dyDescent="0.15">
      <c r="A45" s="66"/>
      <c r="B45" s="53"/>
      <c r="C45" s="57"/>
      <c r="D45" s="57"/>
      <c r="E45" s="57"/>
      <c r="F45" s="57"/>
      <c r="G45" s="57"/>
    </row>
    <row xmlns:x14ac="http://schemas.microsoft.com/office/spreadsheetml/2009/9/ac" r="46" ht="11" customHeight="true" x14ac:dyDescent="0.15">
      <c r="A46" s="66" t="s">
        <v>29</v>
      </c>
      <c r="C46" s="57"/>
      <c r="D46" s="57"/>
      <c r="E46" s="57"/>
      <c r="F46" s="57"/>
      <c r="G46" s="57"/>
      <c r="I46" s="38" t="s">
        <v>340</v>
      </c>
      <c r="J46" s="38" t="s">
        <v>344</v>
      </c>
      <c r="K46" s="51">
        <v>0.49107152223587042</v>
      </c>
    </row>
    <row xmlns:x14ac="http://schemas.microsoft.com/office/spreadsheetml/2009/9/ac" r="47" ht="11" customHeight="true" x14ac:dyDescent="0.15">
      <c r="A47" s="66"/>
      <c r="C47" s="57"/>
      <c r="D47" s="57"/>
      <c r="E47" s="57"/>
      <c r="F47" s="57"/>
      <c r="G47" s="57"/>
      <c r="I47" s="38" t="s">
        <v>4</v>
      </c>
      <c r="J47" s="38" t="s">
        <v>5</v>
      </c>
      <c r="K47" s="51" t="s">
        <v>348</v>
      </c>
    </row>
    <row xmlns:x14ac="http://schemas.microsoft.com/office/spreadsheetml/2009/9/ac" r="48" ht="11" customHeight="true" x14ac:dyDescent="0.15">
      <c r="A48" s="66"/>
      <c r="B48" s="53"/>
      <c r="C48" s="57"/>
      <c r="D48" s="57"/>
      <c r="E48" s="57"/>
      <c r="F48" s="57"/>
      <c r="G48" s="57"/>
    </row>
    <row xmlns:x14ac="http://schemas.microsoft.com/office/spreadsheetml/2009/9/ac" r="49" ht="11" customHeight="true" x14ac:dyDescent="0.15">
      <c r="A49" s="66">
        <v>0.5</v>
      </c>
      <c r="C49" s="57"/>
      <c r="D49" s="57"/>
      <c r="E49" s="57"/>
      <c r="F49" s="57"/>
      <c r="G49" s="57"/>
      <c r="I49" s="38" t="s">
        <v>341</v>
      </c>
      <c r="J49" s="38" t="s">
        <v>178</v>
      </c>
      <c r="K49" s="51">
        <v>0.70986700057983398</v>
      </c>
    </row>
    <row xmlns:x14ac="http://schemas.microsoft.com/office/spreadsheetml/2009/9/ac" r="50" ht="11" customHeight="true" x14ac:dyDescent="0.15">
      <c r="A50" s="66"/>
      <c r="C50" s="57"/>
      <c r="D50" s="57"/>
      <c r="E50" s="57"/>
      <c r="F50" s="57"/>
      <c r="G50" s="57"/>
      <c r="I50" s="38" t="s">
        <v>4</v>
      </c>
      <c r="J50" s="38" t="s">
        <v>4</v>
      </c>
      <c r="K50" s="51" t="s">
        <v>351</v>
      </c>
    </row>
    <row xmlns:x14ac="http://schemas.microsoft.com/office/spreadsheetml/2009/9/ac" r="51" ht="11" customHeight="true" x14ac:dyDescent="0.15">
      <c r="A51" s="66"/>
      <c r="B51" s="53"/>
      <c r="C51" s="57"/>
      <c r="D51" s="57"/>
      <c r="E51" s="57"/>
      <c r="F51" s="57"/>
      <c r="G51" s="57"/>
    </row>
    <row xmlns:x14ac="http://schemas.microsoft.com/office/spreadsheetml/2009/9/ac" r="52" ht="11" customHeight="true" x14ac:dyDescent="0.15">
      <c r="A52" s="66">
        <v>1</v>
      </c>
      <c r="C52" s="57"/>
      <c r="D52" s="57"/>
      <c r="E52" s="57"/>
      <c r="F52" s="57"/>
      <c r="G52" s="57"/>
      <c r="I52" s="38" t="s">
        <v>342</v>
      </c>
      <c r="J52" s="38" t="s">
        <v>345</v>
      </c>
      <c r="K52" s="51">
        <v>0.16087360680103299</v>
      </c>
    </row>
    <row xmlns:x14ac="http://schemas.microsoft.com/office/spreadsheetml/2009/9/ac" r="53" ht="11" customHeight="true" x14ac:dyDescent="0.15">
      <c r="A53" s="66"/>
      <c r="C53" s="57"/>
      <c r="D53" s="57"/>
      <c r="E53" s="57"/>
      <c r="F53" s="57"/>
      <c r="G53" s="57"/>
      <c r="I53" s="38" t="s">
        <v>31</v>
      </c>
      <c r="J53" s="38" t="s">
        <v>61</v>
      </c>
      <c r="K53" s="51" t="s">
        <v>352</v>
      </c>
    </row>
    <row xmlns:x14ac="http://schemas.microsoft.com/office/spreadsheetml/2009/9/ac" r="54" ht="6" customHeight="true" x14ac:dyDescent="0.15">
      <c r="A54" s="62"/>
      <c r="B54" s="57"/>
      <c r="C54" s="57"/>
      <c r="D54" s="57"/>
      <c r="E54" s="57"/>
      <c r="F54" s="57"/>
      <c r="G54" s="57"/>
      <c r="I54" s="57"/>
      <c r="J54" s="51"/>
    </row>
    <row xmlns:x14ac="http://schemas.microsoft.com/office/spreadsheetml/2009/9/ac" r="55" ht="10" customHeight="true" x14ac:dyDescent="0.15">
      <c r="A55" s="63" t="s">
        <v>2</v>
      </c>
      <c r="B55" s="64">
        <v>23631</v>
      </c>
      <c r="C55" s="64">
        <v>23521</v>
      </c>
      <c r="D55" s="64">
        <v>23521</v>
      </c>
      <c r="E55" s="64"/>
      <c r="F55" s="64">
        <v>20254</v>
      </c>
      <c r="G55" s="64">
        <v>20254</v>
      </c>
      <c r="H55" s="65"/>
      <c r="I55" s="64">
        <v>23479</v>
      </c>
      <c r="J55" s="65">
        <v>23479</v>
      </c>
      <c r="K55" s="65"/>
    </row>
    <row xmlns:x14ac="http://schemas.microsoft.com/office/spreadsheetml/2009/9/ac" r="56" ht="39" customHeight="true" x14ac:dyDescent="0.15">
      <c r="A56" s="104" t="s">
        <v>233</v>
      </c>
      <c r="B56" s="104"/>
      <c r="C56" s="104"/>
      <c r="D56" s="104"/>
      <c r="E56" s="104"/>
      <c r="F56" s="104"/>
      <c r="G56" s="104"/>
      <c r="H56" s="104"/>
      <c r="I56" s="104"/>
      <c r="J56" s="104"/>
      <c r="K56" s="104"/>
    </row>
  </sheetData>
  <mergeCells count="6">
    <mergeCell ref="A1:K1"/>
    <mergeCell ref="A56:K56"/>
    <mergeCell ref="A3:K3"/>
    <mergeCell ref="A15:K15"/>
    <mergeCell ref="A28:K28"/>
    <mergeCell ref="A41:K4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5C173-95FE-4A43-83CF-27A643517482}">
  <dimension ref="A1:G46"/>
  <sheetViews>
    <sheetView zoomScale="125" workbookViewId="0">
      <selection activeCell="L24" sqref="L24"/>
    </sheetView>
  </sheetViews>
  <sheetFormatPr xmlns:x14ac="http://schemas.microsoft.com/office/spreadsheetml/2009/9/ac" baseColWidth="10" defaultRowHeight="12" x14ac:dyDescent="0.15"/>
  <cols>
    <col min="1" max="1" width="32.5" style="21" bestFit="true" customWidth="true"/>
    <col min="2" max="2" width="7.1640625" style="22" bestFit="true" customWidth="true"/>
    <col min="3" max="3" width="7.33203125" style="22" bestFit="true" customWidth="true"/>
    <col min="4" max="5" width="7.1640625" style="22" bestFit="true" customWidth="true"/>
    <col min="6" max="6" width="7.33203125" style="22" bestFit="true" customWidth="true"/>
    <col min="7" max="7" width="7.1640625" style="22" bestFit="true" customWidth="true"/>
    <col min="8" max="16384" width="10.83203125" style="21"/>
  </cols>
  <sheetData>
    <row xmlns:x14ac="http://schemas.microsoft.com/office/spreadsheetml/2009/9/ac" r="1" ht="28" customHeight="true" thickBot="true" x14ac:dyDescent="0.2">
      <c r="A1" s="108" t="s">
        <v>537</v>
      </c>
      <c r="B1" s="108"/>
      <c r="C1" s="108"/>
      <c r="D1" s="108"/>
      <c r="E1" s="108"/>
      <c r="F1" s="108"/>
      <c r="G1" s="108"/>
    </row>
    <row xmlns:x14ac="http://schemas.microsoft.com/office/spreadsheetml/2009/9/ac" r="2" x14ac:dyDescent="0.15">
      <c r="A2" s="23" t="s">
        <v>231</v>
      </c>
      <c r="B2" s="24" t="str">
        <f>"(1)"</f>
        <v>(1)</v>
      </c>
      <c r="C2" s="24" t="str">
        <f>"(2)"</f>
        <v>(2)</v>
      </c>
      <c r="D2" s="24" t="str">
        <f>"(3)"</f>
        <v>(3)</v>
      </c>
      <c r="E2" s="24" t="str">
        <f>"(4)"</f>
        <v>(4)</v>
      </c>
      <c r="F2" s="24" t="str">
        <f>"(5)"</f>
        <v>(5)</v>
      </c>
      <c r="G2" s="24" t="str">
        <f>"(6)"</f>
        <v>(6)</v>
      </c>
    </row>
    <row xmlns:x14ac="http://schemas.microsoft.com/office/spreadsheetml/2009/9/ac" r="3" x14ac:dyDescent="0.15">
      <c r="A3" s="25" t="s">
        <v>20</v>
      </c>
      <c r="B3" s="26"/>
      <c r="C3" s="26"/>
      <c r="D3" s="26"/>
      <c r="E3" s="26"/>
      <c r="F3" s="26"/>
      <c r="G3" s="26"/>
    </row>
    <row xmlns:x14ac="http://schemas.microsoft.com/office/spreadsheetml/2009/9/ac" r="4" x14ac:dyDescent="0.15">
      <c r="A4" s="27" t="s">
        <v>28</v>
      </c>
      <c r="B4" s="22" t="s">
        <v>345</v>
      </c>
      <c r="C4" s="22" t="s">
        <v>354</v>
      </c>
    </row>
    <row xmlns:x14ac="http://schemas.microsoft.com/office/spreadsheetml/2009/9/ac" r="5" x14ac:dyDescent="0.15">
      <c r="A5" s="27"/>
      <c r="B5" s="22" t="s">
        <v>5</v>
      </c>
      <c r="C5" s="22" t="s">
        <v>7</v>
      </c>
    </row>
    <row xmlns:x14ac="http://schemas.microsoft.com/office/spreadsheetml/2009/9/ac" r="6" x14ac:dyDescent="0.15">
      <c r="A6" s="27"/>
      <c r="B6" s="22" t="s">
        <v>367</v>
      </c>
      <c r="C6" s="22" t="s">
        <v>214</v>
      </c>
    </row>
    <row xmlns:x14ac="http://schemas.microsoft.com/office/spreadsheetml/2009/9/ac" r="7" x14ac:dyDescent="0.15">
      <c r="A7" s="27"/>
    </row>
    <row xmlns:x14ac="http://schemas.microsoft.com/office/spreadsheetml/2009/9/ac" r="8" x14ac:dyDescent="0.15">
      <c r="A8" s="27" t="s">
        <v>29</v>
      </c>
      <c r="B8" s="22" t="s">
        <v>353</v>
      </c>
      <c r="C8" s="22" t="s">
        <v>355</v>
      </c>
    </row>
    <row xmlns:x14ac="http://schemas.microsoft.com/office/spreadsheetml/2009/9/ac" r="9" x14ac:dyDescent="0.15">
      <c r="A9" s="27"/>
      <c r="B9" s="22" t="s">
        <v>31</v>
      </c>
      <c r="C9" s="22" t="s">
        <v>4</v>
      </c>
    </row>
    <row xmlns:x14ac="http://schemas.microsoft.com/office/spreadsheetml/2009/9/ac" r="10" x14ac:dyDescent="0.15">
      <c r="A10" s="27"/>
      <c r="B10" s="22" t="s">
        <v>368</v>
      </c>
      <c r="C10" s="22" t="s">
        <v>369</v>
      </c>
    </row>
    <row xmlns:x14ac="http://schemas.microsoft.com/office/spreadsheetml/2009/9/ac" r="11" x14ac:dyDescent="0.15">
      <c r="A11" s="27"/>
    </row>
    <row xmlns:x14ac="http://schemas.microsoft.com/office/spreadsheetml/2009/9/ac" r="12" x14ac:dyDescent="0.15">
      <c r="A12" s="27" t="s">
        <v>30</v>
      </c>
      <c r="B12" s="22" t="s">
        <v>94</v>
      </c>
      <c r="C12" s="22" t="s">
        <v>356</v>
      </c>
    </row>
    <row xmlns:x14ac="http://schemas.microsoft.com/office/spreadsheetml/2009/9/ac" r="13" x14ac:dyDescent="0.15">
      <c r="B13" s="22" t="s">
        <v>31</v>
      </c>
      <c r="C13" s="22" t="s">
        <v>4</v>
      </c>
    </row>
    <row xmlns:x14ac="http://schemas.microsoft.com/office/spreadsheetml/2009/9/ac" r="14" x14ac:dyDescent="0.15">
      <c r="B14" s="22" t="s">
        <v>222</v>
      </c>
      <c r="C14" s="22" t="s">
        <v>370</v>
      </c>
    </row>
    <row xmlns:x14ac="http://schemas.microsoft.com/office/spreadsheetml/2009/9/ac" r="15" x14ac:dyDescent="0.15">
      <c r="A15" s="25" t="s">
        <v>21</v>
      </c>
      <c r="B15" s="26"/>
      <c r="C15" s="26"/>
      <c r="D15" s="26"/>
      <c r="E15" s="26"/>
      <c r="F15" s="26"/>
      <c r="G15" s="26"/>
    </row>
    <row xmlns:x14ac="http://schemas.microsoft.com/office/spreadsheetml/2009/9/ac" r="16" x14ac:dyDescent="0.15">
      <c r="A16" s="27" t="s">
        <v>22</v>
      </c>
      <c r="D16" s="22" t="s">
        <v>358</v>
      </c>
      <c r="E16" s="22" t="s">
        <v>360</v>
      </c>
    </row>
    <row xmlns:x14ac="http://schemas.microsoft.com/office/spreadsheetml/2009/9/ac" r="17" x14ac:dyDescent="0.15">
      <c r="A17" s="27"/>
      <c r="D17" s="22" t="s">
        <v>4</v>
      </c>
      <c r="E17" s="22" t="s">
        <v>5</v>
      </c>
    </row>
    <row xmlns:x14ac="http://schemas.microsoft.com/office/spreadsheetml/2009/9/ac" r="18" x14ac:dyDescent="0.15">
      <c r="A18" s="27"/>
      <c r="D18" s="22" t="s">
        <v>18</v>
      </c>
      <c r="E18" s="22" t="s">
        <v>18</v>
      </c>
    </row>
    <row xmlns:x14ac="http://schemas.microsoft.com/office/spreadsheetml/2009/9/ac" r="19" x14ac:dyDescent="0.15">
      <c r="A19" s="27"/>
    </row>
    <row xmlns:x14ac="http://schemas.microsoft.com/office/spreadsheetml/2009/9/ac" r="20" x14ac:dyDescent="0.15">
      <c r="A20" s="27" t="s">
        <v>235</v>
      </c>
      <c r="D20" s="22" t="s">
        <v>162</v>
      </c>
      <c r="E20" s="22" t="s">
        <v>162</v>
      </c>
    </row>
    <row xmlns:x14ac="http://schemas.microsoft.com/office/spreadsheetml/2009/9/ac" r="21" x14ac:dyDescent="0.15">
      <c r="D21" s="22" t="s">
        <v>5</v>
      </c>
      <c r="E21" s="22" t="s">
        <v>7</v>
      </c>
    </row>
    <row xmlns:x14ac="http://schemas.microsoft.com/office/spreadsheetml/2009/9/ac" r="22" x14ac:dyDescent="0.15">
      <c r="D22" s="22" t="s">
        <v>18</v>
      </c>
      <c r="E22" s="22" t="s">
        <v>18</v>
      </c>
    </row>
    <row xmlns:x14ac="http://schemas.microsoft.com/office/spreadsheetml/2009/9/ac" r="24" x14ac:dyDescent="0.15">
      <c r="A24" s="28" t="s">
        <v>236</v>
      </c>
      <c r="D24" s="22" t="s">
        <v>359</v>
      </c>
      <c r="E24" s="22" t="s">
        <v>163</v>
      </c>
    </row>
    <row xmlns:x14ac="http://schemas.microsoft.com/office/spreadsheetml/2009/9/ac" r="25" x14ac:dyDescent="0.15">
      <c r="D25" s="22" t="s">
        <v>3</v>
      </c>
      <c r="E25" s="22" t="s">
        <v>8</v>
      </c>
    </row>
    <row xmlns:x14ac="http://schemas.microsoft.com/office/spreadsheetml/2009/9/ac" r="26" x14ac:dyDescent="0.15">
      <c r="D26" s="22" t="s">
        <v>18</v>
      </c>
      <c r="E26" s="22" t="s">
        <v>18</v>
      </c>
    </row>
    <row xmlns:x14ac="http://schemas.microsoft.com/office/spreadsheetml/2009/9/ac" r="27" x14ac:dyDescent="0.15">
      <c r="A27" s="25" t="s">
        <v>23</v>
      </c>
      <c r="B27" s="26"/>
      <c r="C27" s="26"/>
      <c r="D27" s="26"/>
      <c r="E27" s="26"/>
      <c r="F27" s="26"/>
      <c r="G27" s="26"/>
    </row>
    <row xmlns:x14ac="http://schemas.microsoft.com/office/spreadsheetml/2009/9/ac" r="28" x14ac:dyDescent="0.15">
      <c r="A28" s="27" t="s">
        <v>24</v>
      </c>
      <c r="F28" s="22" t="s">
        <v>361</v>
      </c>
      <c r="G28" s="22" t="s">
        <v>365</v>
      </c>
    </row>
    <row xmlns:x14ac="http://schemas.microsoft.com/office/spreadsheetml/2009/9/ac" r="29" x14ac:dyDescent="0.15">
      <c r="A29" s="27"/>
      <c r="F29" s="22" t="s">
        <v>61</v>
      </c>
      <c r="G29" s="22" t="s">
        <v>61</v>
      </c>
    </row>
    <row xmlns:x14ac="http://schemas.microsoft.com/office/spreadsheetml/2009/9/ac" r="30" x14ac:dyDescent="0.15">
      <c r="A30" s="27"/>
      <c r="F30" s="22" t="s">
        <v>132</v>
      </c>
      <c r="G30" s="22" t="s">
        <v>130</v>
      </c>
    </row>
    <row xmlns:x14ac="http://schemas.microsoft.com/office/spreadsheetml/2009/9/ac" r="31" x14ac:dyDescent="0.15">
      <c r="A31" s="27"/>
    </row>
    <row xmlns:x14ac="http://schemas.microsoft.com/office/spreadsheetml/2009/9/ac" r="32" x14ac:dyDescent="0.15">
      <c r="A32" s="27" t="s">
        <v>25</v>
      </c>
      <c r="F32" s="22" t="s">
        <v>362</v>
      </c>
      <c r="G32" s="22" t="s">
        <v>165</v>
      </c>
    </row>
    <row xmlns:x14ac="http://schemas.microsoft.com/office/spreadsheetml/2009/9/ac" r="33" x14ac:dyDescent="0.15">
      <c r="A33" s="27"/>
      <c r="F33" s="22" t="s">
        <v>4</v>
      </c>
      <c r="G33" s="22" t="s">
        <v>5</v>
      </c>
    </row>
    <row xmlns:x14ac="http://schemas.microsoft.com/office/spreadsheetml/2009/9/ac" r="34" x14ac:dyDescent="0.15">
      <c r="A34" s="27"/>
      <c r="F34" s="22" t="s">
        <v>144</v>
      </c>
      <c r="G34" s="22" t="s">
        <v>130</v>
      </c>
    </row>
    <row xmlns:x14ac="http://schemas.microsoft.com/office/spreadsheetml/2009/9/ac" r="35" x14ac:dyDescent="0.15">
      <c r="A35" s="27"/>
    </row>
    <row xmlns:x14ac="http://schemas.microsoft.com/office/spreadsheetml/2009/9/ac" r="36" x14ac:dyDescent="0.15">
      <c r="A36" s="27" t="s">
        <v>26</v>
      </c>
      <c r="F36" s="22" t="s">
        <v>363</v>
      </c>
      <c r="G36" s="22" t="s">
        <v>164</v>
      </c>
    </row>
    <row xmlns:x14ac="http://schemas.microsoft.com/office/spreadsheetml/2009/9/ac" r="37" x14ac:dyDescent="0.15">
      <c r="A37" s="27"/>
      <c r="F37" s="22" t="s">
        <v>54</v>
      </c>
      <c r="G37" s="22" t="s">
        <v>31</v>
      </c>
    </row>
    <row xmlns:x14ac="http://schemas.microsoft.com/office/spreadsheetml/2009/9/ac" r="38" x14ac:dyDescent="0.15">
      <c r="A38" s="27"/>
      <c r="F38" s="22" t="s">
        <v>132</v>
      </c>
      <c r="G38" s="22" t="s">
        <v>131</v>
      </c>
    </row>
    <row xmlns:x14ac="http://schemas.microsoft.com/office/spreadsheetml/2009/9/ac" r="39" x14ac:dyDescent="0.15">
      <c r="A39" s="27"/>
    </row>
    <row xmlns:x14ac="http://schemas.microsoft.com/office/spreadsheetml/2009/9/ac" r="40" x14ac:dyDescent="0.15">
      <c r="A40" s="27"/>
    </row>
    <row xmlns:x14ac="http://schemas.microsoft.com/office/spreadsheetml/2009/9/ac" r="41" x14ac:dyDescent="0.15">
      <c r="A41" s="27" t="s">
        <v>123</v>
      </c>
      <c r="B41" s="22" t="s">
        <v>326</v>
      </c>
      <c r="C41" s="22" t="s">
        <v>357</v>
      </c>
      <c r="D41" s="22" t="s">
        <v>339</v>
      </c>
      <c r="E41" s="22" t="s">
        <v>166</v>
      </c>
      <c r="F41" s="22" t="s">
        <v>364</v>
      </c>
      <c r="G41" s="22" t="s">
        <v>366</v>
      </c>
    </row>
    <row xmlns:x14ac="http://schemas.microsoft.com/office/spreadsheetml/2009/9/ac" r="42" x14ac:dyDescent="0.15">
      <c r="B42" s="22" t="s">
        <v>91</v>
      </c>
      <c r="C42" s="22" t="s">
        <v>14</v>
      </c>
      <c r="D42" s="22" t="s">
        <v>148</v>
      </c>
      <c r="E42" s="22" t="s">
        <v>146</v>
      </c>
      <c r="F42" s="22" t="s">
        <v>91</v>
      </c>
      <c r="G42" s="22" t="s">
        <v>14</v>
      </c>
    </row>
    <row xmlns:x14ac="http://schemas.microsoft.com/office/spreadsheetml/2009/9/ac" r="44" x14ac:dyDescent="0.15">
      <c r="A44" s="28" t="s">
        <v>27</v>
      </c>
      <c r="B44" s="22" t="s">
        <v>127</v>
      </c>
      <c r="C44" s="22" t="s">
        <v>128</v>
      </c>
      <c r="D44" s="22" t="s">
        <v>127</v>
      </c>
      <c r="E44" s="22" t="s">
        <v>128</v>
      </c>
      <c r="F44" s="22" t="s">
        <v>127</v>
      </c>
      <c r="G44" s="22" t="s">
        <v>128</v>
      </c>
    </row>
    <row xmlns:x14ac="http://schemas.microsoft.com/office/spreadsheetml/2009/9/ac" r="45" x14ac:dyDescent="0.15">
      <c r="A45" s="31"/>
      <c r="B45" s="26" t="s">
        <v>315</v>
      </c>
      <c r="C45" s="26" t="s">
        <v>316</v>
      </c>
      <c r="D45" s="26" t="s">
        <v>317</v>
      </c>
      <c r="E45" s="26" t="s">
        <v>318</v>
      </c>
      <c r="F45" s="26" t="s">
        <v>319</v>
      </c>
      <c r="G45" s="26" t="s">
        <v>320</v>
      </c>
    </row>
    <row xmlns:x14ac="http://schemas.microsoft.com/office/spreadsheetml/2009/9/ac" r="46" ht="119" customHeight="true" x14ac:dyDescent="0.15">
      <c r="A46" s="107" t="s">
        <v>167</v>
      </c>
      <c r="B46" s="107"/>
      <c r="C46" s="107"/>
      <c r="D46" s="107"/>
      <c r="E46" s="107"/>
      <c r="F46" s="107"/>
      <c r="G46" s="107"/>
    </row>
  </sheetData>
  <mergeCells count="2">
    <mergeCell ref="A46:G46"/>
    <mergeCell ref="A1:G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EC51D-926A-3B4D-B89E-8F1445955C56}">
  <dimension ref="A1:K56"/>
  <sheetViews>
    <sheetView zoomScale="119" workbookViewId="0">
      <selection activeCell="N21" sqref="N21"/>
    </sheetView>
  </sheetViews>
  <sheetFormatPr xmlns:x14ac="http://schemas.microsoft.com/office/spreadsheetml/2009/9/ac" baseColWidth="10" defaultColWidth="8.83203125" defaultRowHeight="11" x14ac:dyDescent="0.15"/>
  <cols>
    <col min="1" max="1" width="15" style="38" customWidth="true"/>
    <col min="2" max="3" width="6.83203125" style="51" customWidth="true"/>
    <col min="4" max="4" width="7.1640625" style="51" customWidth="true"/>
    <col min="5" max="6" width="6.83203125" style="51" customWidth="true"/>
    <col min="7" max="7" width="6.83203125" style="38" customWidth="true"/>
    <col min="8" max="8" width="6.83203125" style="51" customWidth="true"/>
    <col min="9" max="10" width="6.83203125" style="38" customWidth="true"/>
    <col min="11" max="11" width="6.83203125" style="51" customWidth="true"/>
    <col min="12" max="16384" width="8.83203125" style="38"/>
  </cols>
  <sheetData>
    <row xmlns:x14ac="http://schemas.microsoft.com/office/spreadsheetml/2009/9/ac" r="1" ht="34" customHeight="true" thickBot="true" x14ac:dyDescent="0.2">
      <c r="A1" s="105" t="s">
        <v>539</v>
      </c>
      <c r="B1" s="105"/>
      <c r="C1" s="105"/>
      <c r="D1" s="105"/>
      <c r="E1" s="105"/>
      <c r="F1" s="105"/>
      <c r="G1" s="105"/>
      <c r="H1" s="105"/>
      <c r="I1" s="105"/>
      <c r="J1" s="105"/>
      <c r="K1" s="105"/>
    </row>
    <row xmlns:x14ac="http://schemas.microsoft.com/office/spreadsheetml/2009/9/ac" r="2" x14ac:dyDescent="0.15">
      <c r="A2" s="39" t="s">
        <v>230</v>
      </c>
      <c r="B2" s="40" t="str">
        <f>"(1)"</f>
        <v>(1)</v>
      </c>
      <c r="C2" s="40" t="str">
        <f>"(2)"</f>
        <v>(2)</v>
      </c>
      <c r="D2" s="40" t="str">
        <f>"(3)"</f>
        <v>(3)</v>
      </c>
      <c r="E2" s="40" t="str">
        <f>"(4)"</f>
        <v>(4)</v>
      </c>
      <c r="F2" s="40" t="str">
        <f>"(5)"</f>
        <v>(5)</v>
      </c>
      <c r="G2" s="40" t="str">
        <f>"(6)"</f>
        <v>(6)</v>
      </c>
      <c r="H2" s="40" t="str">
        <f>"(7)"</f>
        <v>(7)</v>
      </c>
      <c r="I2" s="40" t="str">
        <f>"(8)"</f>
        <v>(8)</v>
      </c>
      <c r="J2" s="40" t="str">
        <f>"(9)"</f>
        <v>(9)</v>
      </c>
      <c r="K2" s="40" t="str">
        <f>"(10)"</f>
        <v>(10)</v>
      </c>
    </row>
    <row xmlns:x14ac="http://schemas.microsoft.com/office/spreadsheetml/2009/9/ac" r="3" x14ac:dyDescent="0.15">
      <c r="A3" s="106" t="s">
        <v>122</v>
      </c>
      <c r="B3" s="106"/>
      <c r="C3" s="106"/>
      <c r="D3" s="106"/>
      <c r="E3" s="106"/>
      <c r="F3" s="106"/>
      <c r="G3" s="106"/>
      <c r="H3" s="106"/>
      <c r="I3" s="106"/>
      <c r="J3" s="106"/>
      <c r="K3" s="106"/>
    </row>
    <row xmlns:x14ac="http://schemas.microsoft.com/office/spreadsheetml/2009/9/ac" r="4" ht="11" customHeight="true" x14ac:dyDescent="0.15">
      <c r="A4" s="66" t="s">
        <v>28</v>
      </c>
      <c r="B4" s="48" t="s">
        <v>288</v>
      </c>
      <c r="C4" s="57"/>
      <c r="D4" s="57"/>
      <c r="E4" s="57"/>
      <c r="F4" s="57"/>
      <c r="G4" s="57"/>
    </row>
    <row xmlns:x14ac="http://schemas.microsoft.com/office/spreadsheetml/2009/9/ac" r="5" ht="11" customHeight="true" x14ac:dyDescent="0.15">
      <c r="A5" s="66"/>
      <c r="B5" s="51" t="s">
        <v>91</v>
      </c>
      <c r="C5" s="57"/>
      <c r="D5" s="57"/>
      <c r="E5" s="57"/>
      <c r="F5" s="57"/>
      <c r="G5" s="57"/>
    </row>
    <row xmlns:x14ac="http://schemas.microsoft.com/office/spreadsheetml/2009/9/ac" r="6" ht="11" customHeight="true" x14ac:dyDescent="0.15">
      <c r="A6" s="66"/>
      <c r="B6" s="53"/>
      <c r="C6" s="57"/>
      <c r="D6" s="57"/>
      <c r="E6" s="57"/>
      <c r="F6" s="57"/>
      <c r="G6" s="57"/>
    </row>
    <row xmlns:x14ac="http://schemas.microsoft.com/office/spreadsheetml/2009/9/ac" r="7" ht="11" customHeight="true" x14ac:dyDescent="0.15">
      <c r="A7" s="66" t="s">
        <v>29</v>
      </c>
      <c r="B7" s="51" t="s">
        <v>289</v>
      </c>
      <c r="C7" s="57"/>
      <c r="D7" s="57"/>
      <c r="E7" s="57"/>
      <c r="F7" s="57"/>
      <c r="G7" s="57"/>
    </row>
    <row xmlns:x14ac="http://schemas.microsoft.com/office/spreadsheetml/2009/9/ac" r="8" ht="11" customHeight="true" x14ac:dyDescent="0.15">
      <c r="A8" s="66"/>
      <c r="B8" s="51" t="s">
        <v>53</v>
      </c>
      <c r="C8" s="57"/>
      <c r="D8" s="57"/>
      <c r="E8" s="57"/>
      <c r="F8" s="57"/>
      <c r="G8" s="57"/>
    </row>
    <row xmlns:x14ac="http://schemas.microsoft.com/office/spreadsheetml/2009/9/ac" r="9" ht="11" customHeight="true" x14ac:dyDescent="0.15">
      <c r="A9" s="66"/>
      <c r="B9" s="53"/>
      <c r="C9" s="57"/>
      <c r="D9" s="57"/>
      <c r="E9" s="57"/>
      <c r="F9" s="57"/>
      <c r="G9" s="57"/>
    </row>
    <row xmlns:x14ac="http://schemas.microsoft.com/office/spreadsheetml/2009/9/ac" r="10" ht="11" customHeight="true" x14ac:dyDescent="0.15">
      <c r="A10" s="66">
        <v>0.5</v>
      </c>
      <c r="B10" s="51" t="s">
        <v>290</v>
      </c>
      <c r="C10" s="57"/>
      <c r="D10" s="57"/>
      <c r="E10" s="57"/>
      <c r="F10" s="57"/>
      <c r="G10" s="57"/>
    </row>
    <row xmlns:x14ac="http://schemas.microsoft.com/office/spreadsheetml/2009/9/ac" r="11" ht="11" customHeight="true" x14ac:dyDescent="0.15">
      <c r="A11" s="66"/>
      <c r="B11" s="51" t="s">
        <v>53</v>
      </c>
      <c r="C11" s="57"/>
      <c r="D11" s="57"/>
      <c r="E11" s="57"/>
      <c r="F11" s="57"/>
      <c r="G11" s="57"/>
    </row>
    <row xmlns:x14ac="http://schemas.microsoft.com/office/spreadsheetml/2009/9/ac" r="12" ht="11" customHeight="true" x14ac:dyDescent="0.15">
      <c r="A12" s="66"/>
      <c r="B12" s="53"/>
      <c r="C12" s="57"/>
      <c r="D12" s="57"/>
      <c r="E12" s="57"/>
      <c r="F12" s="57"/>
      <c r="G12" s="57"/>
    </row>
    <row xmlns:x14ac="http://schemas.microsoft.com/office/spreadsheetml/2009/9/ac" r="13" ht="11" customHeight="true" x14ac:dyDescent="0.15">
      <c r="A13" s="66">
        <v>1</v>
      </c>
      <c r="B13" s="51" t="s">
        <v>291</v>
      </c>
      <c r="C13" s="57"/>
      <c r="D13" s="57"/>
      <c r="E13" s="57"/>
      <c r="F13" s="57"/>
      <c r="G13" s="57"/>
    </row>
    <row xmlns:x14ac="http://schemas.microsoft.com/office/spreadsheetml/2009/9/ac" r="14" ht="11" customHeight="true" x14ac:dyDescent="0.15">
      <c r="A14" s="66"/>
      <c r="B14" s="51" t="s">
        <v>44</v>
      </c>
      <c r="C14" s="57"/>
      <c r="D14" s="57"/>
      <c r="E14" s="57"/>
      <c r="F14" s="57"/>
      <c r="G14" s="57"/>
    </row>
    <row xmlns:x14ac="http://schemas.microsoft.com/office/spreadsheetml/2009/9/ac" r="15" x14ac:dyDescent="0.15">
      <c r="A15" s="106" t="s">
        <v>121</v>
      </c>
      <c r="B15" s="106"/>
      <c r="C15" s="106"/>
      <c r="D15" s="106"/>
      <c r="E15" s="106"/>
      <c r="F15" s="106"/>
      <c r="G15" s="106"/>
      <c r="H15" s="106"/>
      <c r="I15" s="106"/>
      <c r="J15" s="106"/>
      <c r="K15" s="106"/>
    </row>
    <row xmlns:x14ac="http://schemas.microsoft.com/office/spreadsheetml/2009/9/ac" r="16" ht="24" x14ac:dyDescent="0.15">
      <c r="A16" s="58"/>
      <c r="B16" s="59"/>
      <c r="C16" s="59" t="s">
        <v>120</v>
      </c>
      <c r="D16" s="59" t="s">
        <v>119</v>
      </c>
      <c r="E16" s="67" t="s">
        <v>112</v>
      </c>
      <c r="F16" s="67"/>
      <c r="G16" s="67"/>
      <c r="H16" s="67"/>
      <c r="I16" s="60"/>
      <c r="J16" s="60"/>
      <c r="K16" s="61"/>
    </row>
    <row xmlns:x14ac="http://schemas.microsoft.com/office/spreadsheetml/2009/9/ac" r="17" ht="11" customHeight="true" x14ac:dyDescent="0.15">
      <c r="A17" s="66" t="s">
        <v>28</v>
      </c>
      <c r="C17" s="57" t="s">
        <v>372</v>
      </c>
      <c r="D17" s="57" t="s">
        <v>374</v>
      </c>
      <c r="E17" s="51">
        <v>6.8167581023099999e-25</v>
      </c>
      <c r="F17" s="57"/>
      <c r="G17" s="57"/>
    </row>
    <row xmlns:x14ac="http://schemas.microsoft.com/office/spreadsheetml/2009/9/ac" r="18" ht="11" customHeight="true" x14ac:dyDescent="0.15">
      <c r="A18" s="66"/>
      <c r="C18" s="57" t="s">
        <v>52</v>
      </c>
      <c r="D18" s="57" t="s">
        <v>6</v>
      </c>
      <c r="E18" s="51" t="s">
        <v>18</v>
      </c>
      <c r="F18" s="57"/>
      <c r="G18" s="57"/>
    </row>
    <row xmlns:x14ac="http://schemas.microsoft.com/office/spreadsheetml/2009/9/ac" r="19" ht="11" customHeight="true" x14ac:dyDescent="0.15">
      <c r="A19" s="66"/>
      <c r="B19" s="53"/>
      <c r="C19" s="57"/>
      <c r="D19" s="57"/>
      <c r="F19" s="57"/>
      <c r="G19" s="57"/>
    </row>
    <row xmlns:x14ac="http://schemas.microsoft.com/office/spreadsheetml/2009/9/ac" r="20" ht="11" customHeight="true" x14ac:dyDescent="0.15">
      <c r="A20" s="66" t="s">
        <v>29</v>
      </c>
      <c r="C20" s="57" t="s">
        <v>373</v>
      </c>
      <c r="D20" s="57" t="s">
        <v>151</v>
      </c>
      <c r="E20" s="51">
        <v>6.5482270891600002e-23</v>
      </c>
      <c r="F20" s="57"/>
      <c r="G20" s="57"/>
    </row>
    <row xmlns:x14ac="http://schemas.microsoft.com/office/spreadsheetml/2009/9/ac" r="21" ht="11" customHeight="true" x14ac:dyDescent="0.15">
      <c r="A21" s="66"/>
      <c r="C21" s="57" t="s">
        <v>91</v>
      </c>
      <c r="D21" s="57" t="s">
        <v>4</v>
      </c>
      <c r="E21" s="51" t="s">
        <v>18</v>
      </c>
      <c r="F21" s="57"/>
      <c r="G21" s="57"/>
    </row>
    <row xmlns:x14ac="http://schemas.microsoft.com/office/spreadsheetml/2009/9/ac" r="22" ht="11" customHeight="true" x14ac:dyDescent="0.15">
      <c r="A22" s="66"/>
      <c r="B22" s="53"/>
      <c r="C22" s="57"/>
      <c r="D22" s="57"/>
      <c r="F22" s="57"/>
      <c r="G22" s="57"/>
    </row>
    <row xmlns:x14ac="http://schemas.microsoft.com/office/spreadsheetml/2009/9/ac" r="23" ht="11" customHeight="true" x14ac:dyDescent="0.15">
      <c r="A23" s="66">
        <v>0.5</v>
      </c>
      <c r="C23" s="57" t="s">
        <v>200</v>
      </c>
      <c r="D23" s="57" t="s">
        <v>375</v>
      </c>
      <c r="E23" s="51">
        <v>7.2148565763800001e-17</v>
      </c>
      <c r="F23" s="57"/>
      <c r="G23" s="57"/>
    </row>
    <row xmlns:x14ac="http://schemas.microsoft.com/office/spreadsheetml/2009/9/ac" r="24" ht="11" customHeight="true" x14ac:dyDescent="0.15">
      <c r="A24" s="66"/>
      <c r="C24" s="57" t="s">
        <v>91</v>
      </c>
      <c r="D24" s="57" t="s">
        <v>31</v>
      </c>
      <c r="E24" s="51" t="s">
        <v>18</v>
      </c>
      <c r="F24" s="57"/>
      <c r="G24" s="57"/>
    </row>
    <row xmlns:x14ac="http://schemas.microsoft.com/office/spreadsheetml/2009/9/ac" r="25" ht="11" customHeight="true" x14ac:dyDescent="0.15">
      <c r="A25" s="66"/>
      <c r="B25" s="53"/>
      <c r="C25" s="57"/>
      <c r="D25" s="57"/>
      <c r="F25" s="57"/>
      <c r="G25" s="57"/>
    </row>
    <row xmlns:x14ac="http://schemas.microsoft.com/office/spreadsheetml/2009/9/ac" r="26" ht="11" customHeight="true" x14ac:dyDescent="0.15">
      <c r="A26" s="66">
        <v>1</v>
      </c>
      <c r="C26" s="57" t="s">
        <v>198</v>
      </c>
      <c r="D26" s="57" t="s">
        <v>376</v>
      </c>
      <c r="E26" s="51">
        <v>1.06798352465e-28</v>
      </c>
      <c r="F26" s="57"/>
      <c r="G26" s="57"/>
    </row>
    <row xmlns:x14ac="http://schemas.microsoft.com/office/spreadsheetml/2009/9/ac" r="27" ht="11" customHeight="true" x14ac:dyDescent="0.15">
      <c r="A27" s="66"/>
      <c r="C27" s="57" t="s">
        <v>52</v>
      </c>
      <c r="D27" s="57" t="s">
        <v>31</v>
      </c>
      <c r="E27" s="51" t="s">
        <v>18</v>
      </c>
      <c r="F27" s="57"/>
      <c r="G27" s="57"/>
    </row>
    <row xmlns:x14ac="http://schemas.microsoft.com/office/spreadsheetml/2009/9/ac" r="28" x14ac:dyDescent="0.15">
      <c r="A28" s="106" t="s">
        <v>118</v>
      </c>
      <c r="B28" s="106"/>
      <c r="C28" s="106"/>
      <c r="D28" s="106"/>
      <c r="E28" s="106"/>
      <c r="F28" s="106"/>
      <c r="G28" s="106"/>
      <c r="H28" s="106"/>
      <c r="I28" s="106"/>
      <c r="J28" s="106"/>
      <c r="K28" s="106"/>
    </row>
    <row xmlns:x14ac="http://schemas.microsoft.com/office/spreadsheetml/2009/9/ac" r="29" ht="24" x14ac:dyDescent="0.15">
      <c r="A29" s="58"/>
      <c r="B29" s="59"/>
      <c r="C29" s="59"/>
      <c r="D29" s="59"/>
      <c r="E29" s="67"/>
      <c r="F29" s="67" t="s">
        <v>117</v>
      </c>
      <c r="G29" s="67" t="s">
        <v>116</v>
      </c>
      <c r="H29" s="67" t="s">
        <v>112</v>
      </c>
      <c r="I29" s="60"/>
      <c r="J29" s="60"/>
      <c r="K29" s="61"/>
    </row>
    <row xmlns:x14ac="http://schemas.microsoft.com/office/spreadsheetml/2009/9/ac" r="30" ht="11" customHeight="true" x14ac:dyDescent="0.15">
      <c r="A30" s="66" t="s">
        <v>28</v>
      </c>
      <c r="C30" s="57"/>
      <c r="D30" s="57"/>
      <c r="E30" s="57"/>
      <c r="F30" s="57" t="s">
        <v>199</v>
      </c>
      <c r="G30" s="57" t="s">
        <v>379</v>
      </c>
      <c r="H30" s="51">
        <v>0.19772125780582431</v>
      </c>
    </row>
    <row xmlns:x14ac="http://schemas.microsoft.com/office/spreadsheetml/2009/9/ac" r="31" ht="11" customHeight="true" x14ac:dyDescent="0.15">
      <c r="A31" s="66"/>
      <c r="C31" s="57"/>
      <c r="D31" s="57"/>
      <c r="E31" s="57"/>
      <c r="F31" s="57" t="s">
        <v>4</v>
      </c>
      <c r="G31" s="57" t="s">
        <v>3</v>
      </c>
      <c r="H31" s="51" t="s">
        <v>385</v>
      </c>
    </row>
    <row xmlns:x14ac="http://schemas.microsoft.com/office/spreadsheetml/2009/9/ac" r="32" ht="11" customHeight="true" x14ac:dyDescent="0.15">
      <c r="A32" s="66"/>
      <c r="B32" s="53"/>
      <c r="C32" s="57"/>
      <c r="D32" s="57"/>
      <c r="E32" s="57"/>
      <c r="F32" s="57"/>
      <c r="G32" s="57"/>
    </row>
    <row xmlns:x14ac="http://schemas.microsoft.com/office/spreadsheetml/2009/9/ac" r="33" ht="11" customHeight="true" x14ac:dyDescent="0.15">
      <c r="A33" s="66" t="s">
        <v>29</v>
      </c>
      <c r="C33" s="57"/>
      <c r="D33" s="57"/>
      <c r="E33" s="57"/>
      <c r="F33" s="57" t="s">
        <v>377</v>
      </c>
      <c r="G33" s="57" t="s">
        <v>195</v>
      </c>
      <c r="H33" s="51">
        <v>0.39609751105308533</v>
      </c>
    </row>
    <row xmlns:x14ac="http://schemas.microsoft.com/office/spreadsheetml/2009/9/ac" r="34" ht="11" customHeight="true" x14ac:dyDescent="0.15">
      <c r="A34" s="66"/>
      <c r="C34" s="57"/>
      <c r="D34" s="57"/>
      <c r="E34" s="57"/>
      <c r="F34" s="57" t="s">
        <v>61</v>
      </c>
      <c r="G34" s="57" t="s">
        <v>54</v>
      </c>
      <c r="H34" s="51" t="s">
        <v>386</v>
      </c>
    </row>
    <row xmlns:x14ac="http://schemas.microsoft.com/office/spreadsheetml/2009/9/ac" r="35" ht="11" customHeight="true" x14ac:dyDescent="0.15">
      <c r="A35" s="66"/>
      <c r="B35" s="53"/>
      <c r="C35" s="57"/>
      <c r="D35" s="57"/>
      <c r="E35" s="57"/>
      <c r="F35" s="57"/>
      <c r="G35" s="57"/>
    </row>
    <row xmlns:x14ac="http://schemas.microsoft.com/office/spreadsheetml/2009/9/ac" r="36" ht="11" customHeight="true" x14ac:dyDescent="0.15">
      <c r="A36" s="66">
        <v>0.5</v>
      </c>
      <c r="C36" s="57"/>
      <c r="D36" s="57"/>
      <c r="E36" s="57"/>
      <c r="F36" s="57" t="s">
        <v>289</v>
      </c>
      <c r="G36" s="57" t="s">
        <v>380</v>
      </c>
      <c r="H36" s="51">
        <v>0.051978621631860698</v>
      </c>
    </row>
    <row xmlns:x14ac="http://schemas.microsoft.com/office/spreadsheetml/2009/9/ac" r="37" ht="11" customHeight="true" x14ac:dyDescent="0.15">
      <c r="A37" s="66"/>
      <c r="C37" s="57"/>
      <c r="D37" s="57"/>
      <c r="E37" s="57"/>
      <c r="F37" s="57" t="s">
        <v>61</v>
      </c>
      <c r="G37" s="57" t="s">
        <v>31</v>
      </c>
      <c r="H37" s="51" t="s">
        <v>260</v>
      </c>
    </row>
    <row xmlns:x14ac="http://schemas.microsoft.com/office/spreadsheetml/2009/9/ac" r="38" ht="11" customHeight="true" x14ac:dyDescent="0.15">
      <c r="A38" s="66"/>
      <c r="B38" s="53"/>
      <c r="C38" s="57"/>
      <c r="D38" s="57"/>
      <c r="E38" s="57"/>
      <c r="F38" s="57"/>
      <c r="G38" s="57"/>
    </row>
    <row xmlns:x14ac="http://schemas.microsoft.com/office/spreadsheetml/2009/9/ac" r="39" ht="11" customHeight="true" x14ac:dyDescent="0.15">
      <c r="A39" s="66">
        <v>1</v>
      </c>
      <c r="C39" s="57"/>
      <c r="D39" s="57"/>
      <c r="E39" s="57"/>
      <c r="F39" s="57" t="s">
        <v>378</v>
      </c>
      <c r="G39" s="57" t="s">
        <v>381</v>
      </c>
      <c r="H39" s="51">
        <v>0.55050832033157349</v>
      </c>
    </row>
    <row xmlns:x14ac="http://schemas.microsoft.com/office/spreadsheetml/2009/9/ac" r="40" ht="11" customHeight="true" x14ac:dyDescent="0.15">
      <c r="A40" s="66"/>
      <c r="C40" s="57"/>
      <c r="D40" s="57"/>
      <c r="E40" s="57"/>
      <c r="F40" s="57" t="s">
        <v>61</v>
      </c>
      <c r="G40" s="57" t="s">
        <v>31</v>
      </c>
      <c r="H40" s="51" t="s">
        <v>387</v>
      </c>
    </row>
    <row xmlns:x14ac="http://schemas.microsoft.com/office/spreadsheetml/2009/9/ac" r="41" x14ac:dyDescent="0.15">
      <c r="A41" s="106" t="s">
        <v>115</v>
      </c>
      <c r="B41" s="106"/>
      <c r="C41" s="106"/>
      <c r="D41" s="106"/>
      <c r="E41" s="106"/>
      <c r="F41" s="106"/>
      <c r="G41" s="106"/>
      <c r="H41" s="106"/>
      <c r="I41" s="106"/>
      <c r="J41" s="106"/>
      <c r="K41" s="106"/>
    </row>
    <row xmlns:x14ac="http://schemas.microsoft.com/office/spreadsheetml/2009/9/ac" r="42" ht="24" x14ac:dyDescent="0.15">
      <c r="A42" s="58"/>
      <c r="B42" s="59"/>
      <c r="C42" s="59"/>
      <c r="D42" s="59"/>
      <c r="E42" s="67"/>
      <c r="F42" s="67"/>
      <c r="G42" s="67"/>
      <c r="H42" s="67"/>
      <c r="I42" s="67" t="s">
        <v>114</v>
      </c>
      <c r="J42" s="67" t="s">
        <v>113</v>
      </c>
      <c r="K42" s="67" t="s">
        <v>112</v>
      </c>
    </row>
    <row xmlns:x14ac="http://schemas.microsoft.com/office/spreadsheetml/2009/9/ac" r="43" ht="11" customHeight="true" x14ac:dyDescent="0.15">
      <c r="A43" s="66" t="s">
        <v>28</v>
      </c>
      <c r="C43" s="57"/>
      <c r="D43" s="57"/>
      <c r="E43" s="57"/>
      <c r="F43" s="57"/>
      <c r="G43" s="57"/>
      <c r="I43" s="38" t="s">
        <v>382</v>
      </c>
      <c r="J43" s="38" t="s">
        <v>383</v>
      </c>
      <c r="K43" s="51">
        <v>0.0047433376312255998</v>
      </c>
    </row>
    <row xmlns:x14ac="http://schemas.microsoft.com/office/spreadsheetml/2009/9/ac" r="44" ht="11" customHeight="true" x14ac:dyDescent="0.15">
      <c r="A44" s="66"/>
      <c r="C44" s="57"/>
      <c r="D44" s="57"/>
      <c r="E44" s="57"/>
      <c r="F44" s="57"/>
      <c r="G44" s="57"/>
      <c r="I44" s="38" t="s">
        <v>61</v>
      </c>
      <c r="J44" s="38" t="s">
        <v>8</v>
      </c>
      <c r="K44" s="51" t="s">
        <v>17</v>
      </c>
    </row>
    <row xmlns:x14ac="http://schemas.microsoft.com/office/spreadsheetml/2009/9/ac" r="45" ht="11" customHeight="true" x14ac:dyDescent="0.15">
      <c r="A45" s="66"/>
      <c r="B45" s="53"/>
      <c r="C45" s="57"/>
      <c r="D45" s="57"/>
      <c r="E45" s="57"/>
      <c r="F45" s="57"/>
      <c r="G45" s="57"/>
    </row>
    <row xmlns:x14ac="http://schemas.microsoft.com/office/spreadsheetml/2009/9/ac" r="46" ht="11" customHeight="true" x14ac:dyDescent="0.15">
      <c r="A46" s="66" t="s">
        <v>29</v>
      </c>
      <c r="C46" s="57"/>
      <c r="D46" s="57"/>
      <c r="E46" s="57"/>
      <c r="F46" s="57"/>
      <c r="G46" s="57"/>
      <c r="I46" s="38" t="s">
        <v>200</v>
      </c>
      <c r="J46" s="38" t="s">
        <v>186</v>
      </c>
      <c r="K46" s="51">
        <v>0.00020150853379159999</v>
      </c>
    </row>
    <row xmlns:x14ac="http://schemas.microsoft.com/office/spreadsheetml/2009/9/ac" r="47" ht="11" customHeight="true" x14ac:dyDescent="0.15">
      <c r="A47" s="66"/>
      <c r="C47" s="57"/>
      <c r="D47" s="57"/>
      <c r="E47" s="57"/>
      <c r="F47" s="57"/>
      <c r="G47" s="57"/>
      <c r="I47" s="38" t="s">
        <v>91</v>
      </c>
      <c r="J47" s="38" t="s">
        <v>4</v>
      </c>
      <c r="K47" s="51" t="s">
        <v>18</v>
      </c>
    </row>
    <row xmlns:x14ac="http://schemas.microsoft.com/office/spreadsheetml/2009/9/ac" r="48" ht="11" customHeight="true" x14ac:dyDescent="0.15">
      <c r="A48" s="66"/>
      <c r="B48" s="53"/>
      <c r="C48" s="57"/>
      <c r="D48" s="57"/>
      <c r="E48" s="57"/>
      <c r="F48" s="57"/>
      <c r="G48" s="57"/>
    </row>
    <row xmlns:x14ac="http://schemas.microsoft.com/office/spreadsheetml/2009/9/ac" r="49" ht="11" customHeight="true" x14ac:dyDescent="0.15">
      <c r="A49" s="66">
        <v>0.5</v>
      </c>
      <c r="C49" s="57"/>
      <c r="D49" s="57"/>
      <c r="E49" s="57"/>
      <c r="F49" s="57"/>
      <c r="G49" s="57"/>
      <c r="I49" s="38" t="s">
        <v>195</v>
      </c>
      <c r="J49" s="38" t="s">
        <v>384</v>
      </c>
      <c r="K49" s="51">
        <v>0.0019701609853655</v>
      </c>
    </row>
    <row xmlns:x14ac="http://schemas.microsoft.com/office/spreadsheetml/2009/9/ac" r="50" ht="11" customHeight="true" x14ac:dyDescent="0.15">
      <c r="A50" s="66"/>
      <c r="C50" s="57"/>
      <c r="D50" s="57"/>
      <c r="E50" s="57"/>
      <c r="F50" s="57"/>
      <c r="G50" s="57"/>
      <c r="I50" s="38" t="s">
        <v>91</v>
      </c>
      <c r="J50" s="38" t="s">
        <v>4</v>
      </c>
      <c r="K50" s="51" t="s">
        <v>174</v>
      </c>
    </row>
    <row xmlns:x14ac="http://schemas.microsoft.com/office/spreadsheetml/2009/9/ac" r="51" ht="11" customHeight="true" x14ac:dyDescent="0.15">
      <c r="A51" s="66"/>
      <c r="B51" s="53"/>
      <c r="C51" s="57"/>
      <c r="D51" s="57"/>
      <c r="E51" s="57"/>
      <c r="F51" s="57"/>
      <c r="G51" s="57"/>
    </row>
    <row xmlns:x14ac="http://schemas.microsoft.com/office/spreadsheetml/2009/9/ac" r="52" ht="11" customHeight="true" x14ac:dyDescent="0.15">
      <c r="A52" s="66">
        <v>1</v>
      </c>
      <c r="C52" s="57"/>
      <c r="D52" s="57"/>
      <c r="E52" s="57"/>
      <c r="F52" s="57"/>
      <c r="G52" s="57"/>
      <c r="I52" s="38" t="s">
        <v>186</v>
      </c>
      <c r="J52" s="38" t="s">
        <v>154</v>
      </c>
      <c r="K52" s="51">
        <v>5.7419902077499998e-07</v>
      </c>
    </row>
    <row xmlns:x14ac="http://schemas.microsoft.com/office/spreadsheetml/2009/9/ac" r="53" ht="11" customHeight="true" x14ac:dyDescent="0.15">
      <c r="A53" s="66"/>
      <c r="C53" s="57"/>
      <c r="D53" s="57"/>
      <c r="E53" s="57"/>
      <c r="F53" s="57"/>
      <c r="G53" s="57"/>
      <c r="I53" s="38" t="s">
        <v>52</v>
      </c>
      <c r="J53" s="38" t="s">
        <v>5</v>
      </c>
      <c r="K53" s="51" t="s">
        <v>18</v>
      </c>
    </row>
    <row xmlns:x14ac="http://schemas.microsoft.com/office/spreadsheetml/2009/9/ac" r="54" ht="6" customHeight="true" x14ac:dyDescent="0.15">
      <c r="A54" s="62"/>
      <c r="B54" s="57"/>
      <c r="C54" s="57"/>
      <c r="D54" s="57"/>
      <c r="E54" s="57"/>
      <c r="F54" s="57"/>
      <c r="G54" s="57"/>
      <c r="I54" s="57"/>
      <c r="J54" s="51"/>
    </row>
    <row xmlns:x14ac="http://schemas.microsoft.com/office/spreadsheetml/2009/9/ac" r="55" ht="10" customHeight="true" x14ac:dyDescent="0.15">
      <c r="A55" s="63" t="s">
        <v>2</v>
      </c>
      <c r="B55" s="64">
        <v>23631</v>
      </c>
      <c r="C55" s="64">
        <v>23521</v>
      </c>
      <c r="D55" s="64">
        <v>23521</v>
      </c>
      <c r="E55" s="64"/>
      <c r="F55" s="64">
        <v>20254</v>
      </c>
      <c r="G55" s="64">
        <v>20254</v>
      </c>
      <c r="H55" s="65"/>
      <c r="I55" s="64">
        <v>23479</v>
      </c>
      <c r="J55" s="65">
        <v>23479</v>
      </c>
      <c r="K55" s="65"/>
    </row>
    <row xmlns:x14ac="http://schemas.microsoft.com/office/spreadsheetml/2009/9/ac" r="56" ht="39" customHeight="true" x14ac:dyDescent="0.15">
      <c r="A56" s="104" t="s">
        <v>233</v>
      </c>
      <c r="B56" s="104"/>
      <c r="C56" s="104"/>
      <c r="D56" s="104"/>
      <c r="E56" s="104"/>
      <c r="F56" s="104"/>
      <c r="G56" s="104"/>
      <c r="H56" s="104"/>
      <c r="I56" s="104"/>
      <c r="J56" s="104"/>
      <c r="K56" s="104"/>
    </row>
  </sheetData>
  <mergeCells count="6">
    <mergeCell ref="A1:K1"/>
    <mergeCell ref="A56:K56"/>
    <mergeCell ref="A3:K3"/>
    <mergeCell ref="A15:K15"/>
    <mergeCell ref="A28:K28"/>
    <mergeCell ref="A41:K4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45978-C538-1B44-B036-F25F34F68B44}">
  <dimension ref="A1:G46"/>
  <sheetViews>
    <sheetView zoomScale="125" workbookViewId="0">
      <selection activeCell="A2" sqref="A2"/>
    </sheetView>
  </sheetViews>
  <sheetFormatPr xmlns:x14ac="http://schemas.microsoft.com/office/spreadsheetml/2009/9/ac" baseColWidth="10" defaultRowHeight="12" x14ac:dyDescent="0.15"/>
  <cols>
    <col min="1" max="1" width="32.5" style="21" bestFit="true" customWidth="true"/>
    <col min="2" max="2" width="7.83203125" style="22" bestFit="true" customWidth="true"/>
    <col min="3" max="3" width="7.6640625" style="22" bestFit="true" customWidth="true"/>
    <col min="4" max="4" width="7.5" style="22" bestFit="true" customWidth="true"/>
    <col min="5" max="7" width="7.6640625" style="22" bestFit="true" customWidth="true"/>
    <col min="8" max="16384" width="10.83203125" style="21"/>
  </cols>
  <sheetData>
    <row xmlns:x14ac="http://schemas.microsoft.com/office/spreadsheetml/2009/9/ac" r="1" ht="39" customHeight="true" thickBot="true" x14ac:dyDescent="0.2">
      <c r="A1" s="108" t="s">
        <v>538</v>
      </c>
      <c r="B1" s="108"/>
      <c r="C1" s="108"/>
      <c r="D1" s="108"/>
      <c r="E1" s="108"/>
      <c r="F1" s="108"/>
      <c r="G1" s="108"/>
    </row>
    <row xmlns:x14ac="http://schemas.microsoft.com/office/spreadsheetml/2009/9/ac" r="2" x14ac:dyDescent="0.15">
      <c r="A2" s="23" t="s">
        <v>228</v>
      </c>
      <c r="B2" s="24" t="str">
        <f>"(1)"</f>
        <v>(1)</v>
      </c>
      <c r="C2" s="24" t="str">
        <f>"(2)"</f>
        <v>(2)</v>
      </c>
      <c r="D2" s="24" t="str">
        <f>"(3)"</f>
        <v>(3)</v>
      </c>
      <c r="E2" s="24" t="str">
        <f>"(4)"</f>
        <v>(4)</v>
      </c>
      <c r="F2" s="24" t="str">
        <f>"(5)"</f>
        <v>(5)</v>
      </c>
      <c r="G2" s="24" t="str">
        <f>"(6)"</f>
        <v>(6)</v>
      </c>
    </row>
    <row xmlns:x14ac="http://schemas.microsoft.com/office/spreadsheetml/2009/9/ac" r="3" x14ac:dyDescent="0.15">
      <c r="A3" s="25" t="s">
        <v>20</v>
      </c>
      <c r="B3" s="26"/>
      <c r="C3" s="26"/>
      <c r="D3" s="26"/>
      <c r="E3" s="26"/>
      <c r="F3" s="26"/>
      <c r="G3" s="26"/>
    </row>
    <row xmlns:x14ac="http://schemas.microsoft.com/office/spreadsheetml/2009/9/ac" r="4" x14ac:dyDescent="0.15">
      <c r="A4" s="27" t="s">
        <v>28</v>
      </c>
      <c r="B4" s="22" t="s">
        <v>188</v>
      </c>
      <c r="C4" s="22" t="s">
        <v>191</v>
      </c>
    </row>
    <row xmlns:x14ac="http://schemas.microsoft.com/office/spreadsheetml/2009/9/ac" r="5" x14ac:dyDescent="0.15">
      <c r="A5" s="27"/>
      <c r="B5" s="22" t="s">
        <v>31</v>
      </c>
      <c r="C5" s="22" t="s">
        <v>4</v>
      </c>
    </row>
    <row xmlns:x14ac="http://schemas.microsoft.com/office/spreadsheetml/2009/9/ac" r="6" x14ac:dyDescent="0.15">
      <c r="A6" s="27"/>
      <c r="B6" s="22" t="s">
        <v>18</v>
      </c>
      <c r="C6" s="22" t="s">
        <v>18</v>
      </c>
    </row>
    <row xmlns:x14ac="http://schemas.microsoft.com/office/spreadsheetml/2009/9/ac" r="7" x14ac:dyDescent="0.15">
      <c r="A7" s="27"/>
    </row>
    <row xmlns:x14ac="http://schemas.microsoft.com/office/spreadsheetml/2009/9/ac" r="8" x14ac:dyDescent="0.15">
      <c r="A8" s="27" t="s">
        <v>29</v>
      </c>
      <c r="B8" s="22" t="s">
        <v>189</v>
      </c>
      <c r="C8" s="22" t="s">
        <v>311</v>
      </c>
    </row>
    <row xmlns:x14ac="http://schemas.microsoft.com/office/spreadsheetml/2009/9/ac" r="9" x14ac:dyDescent="0.15">
      <c r="A9" s="27"/>
      <c r="B9" s="22" t="s">
        <v>61</v>
      </c>
      <c r="C9" s="22" t="s">
        <v>54</v>
      </c>
    </row>
    <row xmlns:x14ac="http://schemas.microsoft.com/office/spreadsheetml/2009/9/ac" r="10" x14ac:dyDescent="0.15">
      <c r="A10" s="27"/>
      <c r="B10" s="22" t="s">
        <v>18</v>
      </c>
      <c r="C10" s="22" t="s">
        <v>18</v>
      </c>
    </row>
    <row xmlns:x14ac="http://schemas.microsoft.com/office/spreadsheetml/2009/9/ac" r="11" x14ac:dyDescent="0.15">
      <c r="A11" s="27"/>
    </row>
    <row xmlns:x14ac="http://schemas.microsoft.com/office/spreadsheetml/2009/9/ac" r="12" x14ac:dyDescent="0.15">
      <c r="A12" s="27" t="s">
        <v>30</v>
      </c>
      <c r="B12" s="22" t="s">
        <v>190</v>
      </c>
      <c r="C12" s="22" t="s">
        <v>389</v>
      </c>
    </row>
    <row xmlns:x14ac="http://schemas.microsoft.com/office/spreadsheetml/2009/9/ac" r="13" x14ac:dyDescent="0.15">
      <c r="B13" s="22" t="s">
        <v>61</v>
      </c>
      <c r="C13" s="22" t="s">
        <v>54</v>
      </c>
    </row>
    <row xmlns:x14ac="http://schemas.microsoft.com/office/spreadsheetml/2009/9/ac" r="14" x14ac:dyDescent="0.15">
      <c r="B14" s="22" t="s">
        <v>18</v>
      </c>
      <c r="C14" s="22" t="s">
        <v>18</v>
      </c>
    </row>
    <row xmlns:x14ac="http://schemas.microsoft.com/office/spreadsheetml/2009/9/ac" r="15" x14ac:dyDescent="0.15">
      <c r="A15" s="25" t="s">
        <v>21</v>
      </c>
      <c r="B15" s="26"/>
      <c r="C15" s="26"/>
      <c r="D15" s="26"/>
      <c r="E15" s="26"/>
      <c r="F15" s="26"/>
      <c r="G15" s="26"/>
    </row>
    <row xmlns:x14ac="http://schemas.microsoft.com/office/spreadsheetml/2009/9/ac" r="16" x14ac:dyDescent="0.15">
      <c r="A16" s="27" t="s">
        <v>22</v>
      </c>
      <c r="D16" s="22" t="s">
        <v>391</v>
      </c>
      <c r="E16" s="22" t="s">
        <v>305</v>
      </c>
    </row>
    <row xmlns:x14ac="http://schemas.microsoft.com/office/spreadsheetml/2009/9/ac" r="17" x14ac:dyDescent="0.15">
      <c r="D17" s="22" t="s">
        <v>47</v>
      </c>
      <c r="E17" s="22" t="s">
        <v>47</v>
      </c>
    </row>
    <row xmlns:x14ac="http://schemas.microsoft.com/office/spreadsheetml/2009/9/ac" r="18" x14ac:dyDescent="0.15">
      <c r="D18" s="22" t="s">
        <v>18</v>
      </c>
      <c r="E18" s="22" t="s">
        <v>18</v>
      </c>
    </row>
    <row xmlns:x14ac="http://schemas.microsoft.com/office/spreadsheetml/2009/9/ac" r="20" x14ac:dyDescent="0.15">
      <c r="A20" s="28" t="s">
        <v>235</v>
      </c>
      <c r="D20" s="22" t="s">
        <v>392</v>
      </c>
      <c r="E20" s="22" t="s">
        <v>394</v>
      </c>
    </row>
    <row xmlns:x14ac="http://schemas.microsoft.com/office/spreadsheetml/2009/9/ac" r="21" x14ac:dyDescent="0.15">
      <c r="D21" s="22" t="s">
        <v>192</v>
      </c>
      <c r="E21" s="22" t="s">
        <v>46</v>
      </c>
    </row>
    <row xmlns:x14ac="http://schemas.microsoft.com/office/spreadsheetml/2009/9/ac" r="22" x14ac:dyDescent="0.15">
      <c r="D22" s="22" t="s">
        <v>18</v>
      </c>
      <c r="E22" s="22" t="s">
        <v>18</v>
      </c>
    </row>
    <row xmlns:x14ac="http://schemas.microsoft.com/office/spreadsheetml/2009/9/ac" r="24" x14ac:dyDescent="0.15">
      <c r="A24" s="28" t="s">
        <v>236</v>
      </c>
      <c r="D24" s="22" t="s">
        <v>393</v>
      </c>
      <c r="E24" s="22" t="s">
        <v>395</v>
      </c>
    </row>
    <row xmlns:x14ac="http://schemas.microsoft.com/office/spreadsheetml/2009/9/ac" r="25" x14ac:dyDescent="0.15">
      <c r="D25" s="22" t="s">
        <v>47</v>
      </c>
      <c r="E25" s="22" t="s">
        <v>46</v>
      </c>
    </row>
    <row xmlns:x14ac="http://schemas.microsoft.com/office/spreadsheetml/2009/9/ac" r="26" x14ac:dyDescent="0.15">
      <c r="D26" s="22" t="s">
        <v>18</v>
      </c>
      <c r="E26" s="22" t="s">
        <v>18</v>
      </c>
    </row>
    <row xmlns:x14ac="http://schemas.microsoft.com/office/spreadsheetml/2009/9/ac" r="27" x14ac:dyDescent="0.15">
      <c r="A27" s="25" t="s">
        <v>23</v>
      </c>
      <c r="B27" s="26"/>
      <c r="C27" s="26"/>
      <c r="D27" s="26"/>
      <c r="E27" s="26"/>
      <c r="F27" s="26"/>
      <c r="G27" s="26"/>
    </row>
    <row xmlns:x14ac="http://schemas.microsoft.com/office/spreadsheetml/2009/9/ac" r="28" x14ac:dyDescent="0.15">
      <c r="A28" s="27" t="s">
        <v>24</v>
      </c>
      <c r="F28" s="22" t="s">
        <v>173</v>
      </c>
      <c r="G28" s="22" t="s">
        <v>173</v>
      </c>
    </row>
    <row xmlns:x14ac="http://schemas.microsoft.com/office/spreadsheetml/2009/9/ac" r="29" x14ac:dyDescent="0.15">
      <c r="A29" s="27"/>
      <c r="F29" s="22" t="s">
        <v>44</v>
      </c>
      <c r="G29" s="22" t="s">
        <v>44</v>
      </c>
    </row>
    <row xmlns:x14ac="http://schemas.microsoft.com/office/spreadsheetml/2009/9/ac" r="30" x14ac:dyDescent="0.15">
      <c r="A30" s="27"/>
      <c r="F30" s="22" t="s">
        <v>18</v>
      </c>
      <c r="G30" s="22" t="s">
        <v>18</v>
      </c>
    </row>
    <row xmlns:x14ac="http://schemas.microsoft.com/office/spreadsheetml/2009/9/ac" r="31" x14ac:dyDescent="0.15">
      <c r="A31" s="27"/>
    </row>
    <row xmlns:x14ac="http://schemas.microsoft.com/office/spreadsheetml/2009/9/ac" r="32" x14ac:dyDescent="0.15">
      <c r="A32" s="27" t="s">
        <v>25</v>
      </c>
      <c r="F32" s="22" t="s">
        <v>396</v>
      </c>
      <c r="G32" s="22" t="s">
        <v>398</v>
      </c>
    </row>
    <row xmlns:x14ac="http://schemas.microsoft.com/office/spreadsheetml/2009/9/ac" r="33" x14ac:dyDescent="0.15">
      <c r="A33" s="27"/>
      <c r="F33" s="22" t="s">
        <v>52</v>
      </c>
      <c r="G33" s="22" t="s">
        <v>61</v>
      </c>
    </row>
    <row xmlns:x14ac="http://schemas.microsoft.com/office/spreadsheetml/2009/9/ac" r="34" x14ac:dyDescent="0.15">
      <c r="A34" s="27"/>
      <c r="F34" s="22" t="s">
        <v>406</v>
      </c>
      <c r="G34" s="22" t="s">
        <v>407</v>
      </c>
    </row>
    <row xmlns:x14ac="http://schemas.microsoft.com/office/spreadsheetml/2009/9/ac" r="35" x14ac:dyDescent="0.15">
      <c r="A35" s="27"/>
    </row>
    <row xmlns:x14ac="http://schemas.microsoft.com/office/spreadsheetml/2009/9/ac" r="36" x14ac:dyDescent="0.15">
      <c r="A36" s="27" t="s">
        <v>26</v>
      </c>
      <c r="F36" s="22" t="s">
        <v>371</v>
      </c>
      <c r="G36" s="22" t="s">
        <v>399</v>
      </c>
    </row>
    <row xmlns:x14ac="http://schemas.microsoft.com/office/spreadsheetml/2009/9/ac" r="37" x14ac:dyDescent="0.15">
      <c r="A37" s="27"/>
      <c r="F37" s="22" t="s">
        <v>91</v>
      </c>
      <c r="G37" s="22" t="s">
        <v>91</v>
      </c>
    </row>
    <row xmlns:x14ac="http://schemas.microsoft.com/office/spreadsheetml/2009/9/ac" r="38" x14ac:dyDescent="0.15">
      <c r="A38" s="27"/>
      <c r="F38" s="22" t="s">
        <v>18</v>
      </c>
      <c r="G38" s="22" t="s">
        <v>18</v>
      </c>
    </row>
    <row xmlns:x14ac="http://schemas.microsoft.com/office/spreadsheetml/2009/9/ac" r="39" x14ac:dyDescent="0.15">
      <c r="A39" s="27"/>
    </row>
    <row xmlns:x14ac="http://schemas.microsoft.com/office/spreadsheetml/2009/9/ac" r="40" x14ac:dyDescent="0.15">
      <c r="A40" s="27"/>
    </row>
    <row xmlns:x14ac="http://schemas.microsoft.com/office/spreadsheetml/2009/9/ac" r="41" x14ac:dyDescent="0.15">
      <c r="A41" s="27" t="s">
        <v>123</v>
      </c>
      <c r="B41" s="22" t="s">
        <v>388</v>
      </c>
      <c r="C41" s="22" t="s">
        <v>390</v>
      </c>
      <c r="D41" s="22" t="s">
        <v>253</v>
      </c>
      <c r="E41" s="22" t="s">
        <v>273</v>
      </c>
      <c r="F41" s="22" t="s">
        <v>397</v>
      </c>
      <c r="G41" s="22" t="s">
        <v>400</v>
      </c>
    </row>
    <row xmlns:x14ac="http://schemas.microsoft.com/office/spreadsheetml/2009/9/ac" r="42" x14ac:dyDescent="0.15">
      <c r="B42" s="22" t="s">
        <v>44</v>
      </c>
      <c r="C42" s="22" t="s">
        <v>12</v>
      </c>
      <c r="D42" s="22" t="s">
        <v>148</v>
      </c>
      <c r="E42" s="22" t="s">
        <v>146</v>
      </c>
      <c r="F42" s="22" t="s">
        <v>46</v>
      </c>
      <c r="G42" s="22" t="s">
        <v>14</v>
      </c>
    </row>
    <row xmlns:x14ac="http://schemas.microsoft.com/office/spreadsheetml/2009/9/ac" r="44" x14ac:dyDescent="0.15">
      <c r="A44" s="28" t="s">
        <v>27</v>
      </c>
      <c r="B44" s="22" t="s">
        <v>127</v>
      </c>
      <c r="C44" s="22" t="s">
        <v>128</v>
      </c>
      <c r="D44" s="22" t="s">
        <v>127</v>
      </c>
      <c r="E44" s="22" t="s">
        <v>128</v>
      </c>
      <c r="F44" s="22" t="s">
        <v>127</v>
      </c>
      <c r="G44" s="22" t="s">
        <v>128</v>
      </c>
    </row>
    <row xmlns:x14ac="http://schemas.microsoft.com/office/spreadsheetml/2009/9/ac" r="45" x14ac:dyDescent="0.15">
      <c r="A45" s="28" t="s">
        <v>2</v>
      </c>
      <c r="B45" s="22" t="s">
        <v>401</v>
      </c>
      <c r="C45" s="22" t="s">
        <v>316</v>
      </c>
      <c r="D45" s="22" t="s">
        <v>402</v>
      </c>
      <c r="E45" s="22" t="s">
        <v>403</v>
      </c>
      <c r="F45" s="22" t="s">
        <v>404</v>
      </c>
      <c r="G45" s="22" t="s">
        <v>405</v>
      </c>
    </row>
    <row xmlns:x14ac="http://schemas.microsoft.com/office/spreadsheetml/2009/9/ac" r="46" ht="130" customHeight="true" x14ac:dyDescent="0.15">
      <c r="A46" s="107" t="s">
        <v>194</v>
      </c>
      <c r="B46" s="107"/>
      <c r="C46" s="107"/>
      <c r="D46" s="107"/>
      <c r="E46" s="107"/>
      <c r="F46" s="107"/>
      <c r="G46" s="107"/>
    </row>
  </sheetData>
  <mergeCells count="2">
    <mergeCell ref="A46:G46"/>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987BE-FB0E-0A46-8F22-D486B5293C29}">
  <dimension ref="A1:K56"/>
  <sheetViews>
    <sheetView zoomScale="119" workbookViewId="0">
      <selection activeCell="R39" sqref="R39"/>
    </sheetView>
  </sheetViews>
  <sheetFormatPr xmlns:x14ac="http://schemas.microsoft.com/office/spreadsheetml/2009/9/ac" baseColWidth="10" defaultColWidth="8.83203125" defaultRowHeight="11" x14ac:dyDescent="0.15"/>
  <cols>
    <col min="1" max="1" width="15" style="38" customWidth="true"/>
    <col min="2" max="3" width="6.83203125" style="51" customWidth="true"/>
    <col min="4" max="4" width="7.1640625" style="51" customWidth="true"/>
    <col min="5" max="6" width="6.83203125" style="51" customWidth="true"/>
    <col min="7" max="7" width="6.83203125" style="38" customWidth="true"/>
    <col min="8" max="8" width="6.83203125" style="51" customWidth="true"/>
    <col min="9" max="10" width="6.83203125" style="38" customWidth="true"/>
    <col min="11" max="11" width="6.83203125" style="51" customWidth="true"/>
    <col min="12" max="16384" width="8.83203125" style="38"/>
  </cols>
  <sheetData>
    <row xmlns:x14ac="http://schemas.microsoft.com/office/spreadsheetml/2009/9/ac" r="1" ht="25" customHeight="true" thickBot="true" x14ac:dyDescent="0.2">
      <c r="A1" s="105" t="s">
        <v>540</v>
      </c>
      <c r="B1" s="105"/>
      <c r="C1" s="105"/>
      <c r="D1" s="105"/>
      <c r="E1" s="105"/>
      <c r="F1" s="105"/>
      <c r="G1" s="105"/>
      <c r="H1" s="105"/>
      <c r="I1" s="105"/>
      <c r="J1" s="105"/>
      <c r="K1" s="105"/>
    </row>
    <row xmlns:x14ac="http://schemas.microsoft.com/office/spreadsheetml/2009/9/ac" r="2" x14ac:dyDescent="0.15">
      <c r="A2" s="39" t="s">
        <v>230</v>
      </c>
      <c r="B2" s="40" t="str">
        <f>"(1)"</f>
        <v>(1)</v>
      </c>
      <c r="C2" s="40" t="str">
        <f>"(2)"</f>
        <v>(2)</v>
      </c>
      <c r="D2" s="40" t="str">
        <f>"(3)"</f>
        <v>(3)</v>
      </c>
      <c r="E2" s="40" t="str">
        <f>"(4)"</f>
        <v>(4)</v>
      </c>
      <c r="F2" s="40" t="str">
        <f>"(5)"</f>
        <v>(5)</v>
      </c>
      <c r="G2" s="40" t="str">
        <f>"(6)"</f>
        <v>(6)</v>
      </c>
      <c r="H2" s="40" t="str">
        <f>"(7)"</f>
        <v>(7)</v>
      </c>
      <c r="I2" s="40" t="str">
        <f>"(8)"</f>
        <v>(8)</v>
      </c>
      <c r="J2" s="40" t="str">
        <f>"(9)"</f>
        <v>(9)</v>
      </c>
      <c r="K2" s="40" t="str">
        <f>"(10)"</f>
        <v>(10)</v>
      </c>
    </row>
    <row xmlns:x14ac="http://schemas.microsoft.com/office/spreadsheetml/2009/9/ac" r="3" x14ac:dyDescent="0.15">
      <c r="A3" s="106" t="s">
        <v>122</v>
      </c>
      <c r="B3" s="106"/>
      <c r="C3" s="106"/>
      <c r="D3" s="106"/>
      <c r="E3" s="106"/>
      <c r="F3" s="106"/>
      <c r="G3" s="106"/>
      <c r="H3" s="106"/>
      <c r="I3" s="106"/>
      <c r="J3" s="106"/>
      <c r="K3" s="106"/>
    </row>
    <row xmlns:x14ac="http://schemas.microsoft.com/office/spreadsheetml/2009/9/ac" r="4" ht="11" customHeight="true" x14ac:dyDescent="0.15">
      <c r="A4" s="66" t="s">
        <v>28</v>
      </c>
      <c r="B4" s="48" t="s">
        <v>292</v>
      </c>
      <c r="C4" s="57"/>
      <c r="D4" s="57"/>
      <c r="E4" s="57"/>
      <c r="F4" s="57"/>
      <c r="G4" s="57"/>
    </row>
    <row xmlns:x14ac="http://schemas.microsoft.com/office/spreadsheetml/2009/9/ac" r="5" ht="11" customHeight="true" x14ac:dyDescent="0.15">
      <c r="A5" s="66"/>
      <c r="B5" s="51" t="s">
        <v>11</v>
      </c>
      <c r="C5" s="57"/>
      <c r="D5" s="57"/>
      <c r="E5" s="57"/>
      <c r="F5" s="57"/>
      <c r="G5" s="57"/>
    </row>
    <row xmlns:x14ac="http://schemas.microsoft.com/office/spreadsheetml/2009/9/ac" r="6" ht="11" customHeight="true" x14ac:dyDescent="0.15">
      <c r="A6" s="66"/>
      <c r="B6" s="53"/>
      <c r="C6" s="57"/>
      <c r="D6" s="57"/>
      <c r="E6" s="57"/>
      <c r="F6" s="57"/>
      <c r="G6" s="57"/>
    </row>
    <row xmlns:x14ac="http://schemas.microsoft.com/office/spreadsheetml/2009/9/ac" r="7" ht="11" customHeight="true" x14ac:dyDescent="0.15">
      <c r="A7" s="66" t="s">
        <v>29</v>
      </c>
      <c r="B7" s="51" t="s">
        <v>203</v>
      </c>
      <c r="C7" s="57"/>
      <c r="D7" s="57"/>
      <c r="E7" s="57"/>
      <c r="F7" s="57"/>
      <c r="G7" s="57"/>
    </row>
    <row xmlns:x14ac="http://schemas.microsoft.com/office/spreadsheetml/2009/9/ac" r="8" ht="11" customHeight="true" x14ac:dyDescent="0.15">
      <c r="A8" s="66"/>
      <c r="B8" s="51" t="s">
        <v>6</v>
      </c>
      <c r="C8" s="57"/>
      <c r="D8" s="57"/>
      <c r="E8" s="57"/>
      <c r="F8" s="57"/>
      <c r="G8" s="57"/>
    </row>
    <row xmlns:x14ac="http://schemas.microsoft.com/office/spreadsheetml/2009/9/ac" r="9" ht="11" customHeight="true" x14ac:dyDescent="0.15">
      <c r="A9" s="66"/>
      <c r="B9" s="53"/>
      <c r="C9" s="57"/>
      <c r="D9" s="57"/>
      <c r="E9" s="57"/>
      <c r="F9" s="57"/>
      <c r="G9" s="57"/>
    </row>
    <row xmlns:x14ac="http://schemas.microsoft.com/office/spreadsheetml/2009/9/ac" r="10" ht="11" customHeight="true" x14ac:dyDescent="0.15">
      <c r="A10" s="66">
        <v>0.5</v>
      </c>
      <c r="B10" s="51" t="s">
        <v>248</v>
      </c>
      <c r="C10" s="57"/>
      <c r="D10" s="57"/>
      <c r="E10" s="57"/>
      <c r="F10" s="57"/>
      <c r="G10" s="57"/>
    </row>
    <row xmlns:x14ac="http://schemas.microsoft.com/office/spreadsheetml/2009/9/ac" r="11" ht="11" customHeight="true" x14ac:dyDescent="0.15">
      <c r="A11" s="66"/>
      <c r="B11" s="51" t="s">
        <v>14</v>
      </c>
      <c r="C11" s="57"/>
      <c r="D11" s="57"/>
      <c r="E11" s="57"/>
      <c r="F11" s="57"/>
      <c r="G11" s="57"/>
    </row>
    <row xmlns:x14ac="http://schemas.microsoft.com/office/spreadsheetml/2009/9/ac" r="12" ht="11" customHeight="true" x14ac:dyDescent="0.15">
      <c r="A12" s="66"/>
      <c r="B12" s="53"/>
      <c r="C12" s="57"/>
      <c r="D12" s="57"/>
      <c r="E12" s="57"/>
      <c r="F12" s="57"/>
      <c r="G12" s="57"/>
    </row>
    <row xmlns:x14ac="http://schemas.microsoft.com/office/spreadsheetml/2009/9/ac" r="13" ht="11" customHeight="true" x14ac:dyDescent="0.15">
      <c r="A13" s="66">
        <v>1</v>
      </c>
      <c r="B13" s="51" t="s">
        <v>293</v>
      </c>
      <c r="C13" s="57"/>
      <c r="D13" s="57"/>
      <c r="E13" s="57"/>
      <c r="F13" s="57"/>
      <c r="G13" s="57"/>
    </row>
    <row xmlns:x14ac="http://schemas.microsoft.com/office/spreadsheetml/2009/9/ac" r="14" ht="11" customHeight="true" x14ac:dyDescent="0.15">
      <c r="A14" s="66"/>
      <c r="B14" s="51" t="s">
        <v>13</v>
      </c>
      <c r="C14" s="57"/>
      <c r="D14" s="57"/>
      <c r="E14" s="57"/>
      <c r="F14" s="57"/>
      <c r="G14" s="57"/>
    </row>
    <row xmlns:x14ac="http://schemas.microsoft.com/office/spreadsheetml/2009/9/ac" r="15" x14ac:dyDescent="0.15">
      <c r="A15" s="106" t="s">
        <v>121</v>
      </c>
      <c r="B15" s="106"/>
      <c r="C15" s="106"/>
      <c r="D15" s="106"/>
      <c r="E15" s="106"/>
      <c r="F15" s="106"/>
      <c r="G15" s="106"/>
      <c r="H15" s="106"/>
      <c r="I15" s="106"/>
      <c r="J15" s="106"/>
      <c r="K15" s="106"/>
    </row>
    <row xmlns:x14ac="http://schemas.microsoft.com/office/spreadsheetml/2009/9/ac" r="16" ht="24" x14ac:dyDescent="0.15">
      <c r="A16" s="58"/>
      <c r="B16" s="59"/>
      <c r="C16" s="59" t="s">
        <v>120</v>
      </c>
      <c r="D16" s="59" t="s">
        <v>119</v>
      </c>
      <c r="E16" s="67" t="s">
        <v>112</v>
      </c>
      <c r="F16" s="67"/>
      <c r="G16" s="67"/>
      <c r="H16" s="67"/>
      <c r="I16" s="60"/>
      <c r="J16" s="60"/>
      <c r="K16" s="61"/>
    </row>
    <row xmlns:x14ac="http://schemas.microsoft.com/office/spreadsheetml/2009/9/ac" r="17" ht="11" customHeight="true" x14ac:dyDescent="0.15">
      <c r="A17" s="66" t="s">
        <v>28</v>
      </c>
      <c r="C17" s="57" t="s">
        <v>224</v>
      </c>
      <c r="D17" s="57" t="s">
        <v>294</v>
      </c>
      <c r="E17" s="76">
        <v>0.48864123225212103</v>
      </c>
      <c r="F17" s="57"/>
      <c r="G17" s="57"/>
    </row>
    <row xmlns:x14ac="http://schemas.microsoft.com/office/spreadsheetml/2009/9/ac" r="18" ht="11" customHeight="true" x14ac:dyDescent="0.15">
      <c r="A18" s="66"/>
      <c r="C18" s="57" t="s">
        <v>98</v>
      </c>
      <c r="D18" s="57" t="s">
        <v>100</v>
      </c>
      <c r="E18" s="76" t="s">
        <v>411</v>
      </c>
      <c r="F18" s="57"/>
      <c r="G18" s="57"/>
    </row>
    <row xmlns:x14ac="http://schemas.microsoft.com/office/spreadsheetml/2009/9/ac" r="19" ht="11" customHeight="true" x14ac:dyDescent="0.15">
      <c r="A19" s="66"/>
      <c r="B19" s="53"/>
      <c r="C19" s="57"/>
      <c r="D19" s="57"/>
      <c r="E19" s="76"/>
      <c r="F19" s="57"/>
      <c r="G19" s="57"/>
    </row>
    <row xmlns:x14ac="http://schemas.microsoft.com/office/spreadsheetml/2009/9/ac" r="20" ht="11" customHeight="true" x14ac:dyDescent="0.15">
      <c r="A20" s="66" t="s">
        <v>29</v>
      </c>
      <c r="C20" s="57" t="s">
        <v>271</v>
      </c>
      <c r="D20" s="57" t="s">
        <v>295</v>
      </c>
      <c r="E20" s="76">
        <v>0.17589156329631811</v>
      </c>
      <c r="F20" s="57"/>
      <c r="G20" s="57"/>
    </row>
    <row xmlns:x14ac="http://schemas.microsoft.com/office/spreadsheetml/2009/9/ac" r="21" ht="11" customHeight="true" x14ac:dyDescent="0.15">
      <c r="A21" s="66"/>
      <c r="C21" s="57" t="s">
        <v>12</v>
      </c>
      <c r="D21" s="57" t="s">
        <v>109</v>
      </c>
      <c r="E21" s="76" t="s">
        <v>412</v>
      </c>
      <c r="F21" s="57"/>
      <c r="G21" s="57"/>
    </row>
    <row xmlns:x14ac="http://schemas.microsoft.com/office/spreadsheetml/2009/9/ac" r="22" ht="11" customHeight="true" x14ac:dyDescent="0.15">
      <c r="A22" s="66"/>
      <c r="B22" s="53"/>
      <c r="C22" s="57"/>
      <c r="D22" s="57"/>
      <c r="E22" s="76"/>
      <c r="F22" s="57"/>
      <c r="G22" s="57"/>
    </row>
    <row xmlns:x14ac="http://schemas.microsoft.com/office/spreadsheetml/2009/9/ac" r="23" ht="11" customHeight="true" x14ac:dyDescent="0.15">
      <c r="A23" s="66">
        <v>0.5</v>
      </c>
      <c r="C23" s="57" t="s">
        <v>205</v>
      </c>
      <c r="D23" s="57" t="s">
        <v>213</v>
      </c>
      <c r="E23" s="76">
        <v>0.14719931781291959</v>
      </c>
      <c r="F23" s="57"/>
      <c r="G23" s="57"/>
    </row>
    <row xmlns:x14ac="http://schemas.microsoft.com/office/spreadsheetml/2009/9/ac" r="24" ht="11" customHeight="true" x14ac:dyDescent="0.15">
      <c r="A24" s="66"/>
      <c r="C24" s="57" t="s">
        <v>16</v>
      </c>
      <c r="D24" s="57" t="s">
        <v>56</v>
      </c>
      <c r="E24" s="76" t="s">
        <v>413</v>
      </c>
      <c r="F24" s="57"/>
      <c r="G24" s="57"/>
    </row>
    <row xmlns:x14ac="http://schemas.microsoft.com/office/spreadsheetml/2009/9/ac" r="25" ht="11" customHeight="true" x14ac:dyDescent="0.15">
      <c r="A25" s="66"/>
      <c r="B25" s="53"/>
      <c r="C25" s="57"/>
      <c r="D25" s="57"/>
      <c r="E25" s="76"/>
      <c r="F25" s="57"/>
      <c r="G25" s="57"/>
    </row>
    <row xmlns:x14ac="http://schemas.microsoft.com/office/spreadsheetml/2009/9/ac" r="26" ht="11" customHeight="true" x14ac:dyDescent="0.15">
      <c r="A26" s="66">
        <v>1</v>
      </c>
      <c r="C26" s="57" t="s">
        <v>269</v>
      </c>
      <c r="D26" s="57" t="s">
        <v>296</v>
      </c>
      <c r="E26" s="76">
        <v>0.057033855468034703</v>
      </c>
      <c r="F26" s="57"/>
      <c r="G26" s="57"/>
    </row>
    <row xmlns:x14ac="http://schemas.microsoft.com/office/spreadsheetml/2009/9/ac" r="27" ht="11" customHeight="true" x14ac:dyDescent="0.15">
      <c r="A27" s="66"/>
      <c r="C27" s="57" t="s">
        <v>39</v>
      </c>
      <c r="D27" s="57" t="s">
        <v>64</v>
      </c>
      <c r="E27" s="76" t="s">
        <v>414</v>
      </c>
      <c r="F27" s="57"/>
      <c r="G27" s="57"/>
    </row>
    <row xmlns:x14ac="http://schemas.microsoft.com/office/spreadsheetml/2009/9/ac" r="28" x14ac:dyDescent="0.15">
      <c r="A28" s="106" t="s">
        <v>118</v>
      </c>
      <c r="B28" s="106"/>
      <c r="C28" s="106"/>
      <c r="D28" s="106"/>
      <c r="E28" s="106"/>
      <c r="F28" s="106"/>
      <c r="G28" s="106"/>
      <c r="H28" s="106"/>
      <c r="I28" s="106"/>
      <c r="J28" s="106"/>
      <c r="K28" s="106"/>
    </row>
    <row xmlns:x14ac="http://schemas.microsoft.com/office/spreadsheetml/2009/9/ac" r="29" ht="24" x14ac:dyDescent="0.15">
      <c r="A29" s="58"/>
      <c r="B29" s="59"/>
      <c r="C29" s="59"/>
      <c r="D29" s="59"/>
      <c r="E29" s="67"/>
      <c r="F29" s="67" t="s">
        <v>117</v>
      </c>
      <c r="G29" s="67" t="s">
        <v>116</v>
      </c>
      <c r="H29" s="67" t="s">
        <v>112</v>
      </c>
      <c r="I29" s="60"/>
      <c r="J29" s="60"/>
      <c r="K29" s="61"/>
    </row>
    <row xmlns:x14ac="http://schemas.microsoft.com/office/spreadsheetml/2009/9/ac" r="30" ht="11" customHeight="true" x14ac:dyDescent="0.15">
      <c r="A30" s="66" t="s">
        <v>28</v>
      </c>
      <c r="C30" s="57"/>
      <c r="D30" s="57"/>
      <c r="E30" s="57"/>
      <c r="F30" s="57" t="s">
        <v>202</v>
      </c>
      <c r="G30" s="57" t="s">
        <v>151</v>
      </c>
      <c r="H30" s="51">
        <v>0.88115823268890381</v>
      </c>
    </row>
    <row xmlns:x14ac="http://schemas.microsoft.com/office/spreadsheetml/2009/9/ac" r="31" ht="11" customHeight="true" x14ac:dyDescent="0.15">
      <c r="A31" s="66"/>
      <c r="C31" s="57"/>
      <c r="D31" s="57"/>
      <c r="E31" s="57"/>
      <c r="F31" s="57" t="s">
        <v>39</v>
      </c>
      <c r="G31" s="57" t="s">
        <v>85</v>
      </c>
      <c r="H31" s="51" t="s">
        <v>415</v>
      </c>
    </row>
    <row xmlns:x14ac="http://schemas.microsoft.com/office/spreadsheetml/2009/9/ac" r="32" ht="11" customHeight="true" x14ac:dyDescent="0.15">
      <c r="A32" s="66"/>
      <c r="B32" s="53"/>
      <c r="C32" s="57"/>
      <c r="D32" s="57"/>
      <c r="E32" s="57"/>
      <c r="F32" s="57"/>
      <c r="G32" s="57"/>
    </row>
    <row xmlns:x14ac="http://schemas.microsoft.com/office/spreadsheetml/2009/9/ac" r="33" ht="11" customHeight="true" x14ac:dyDescent="0.15">
      <c r="A33" s="66" t="s">
        <v>29</v>
      </c>
      <c r="C33" s="57"/>
      <c r="D33" s="57"/>
      <c r="E33" s="57"/>
      <c r="F33" s="57" t="s">
        <v>297</v>
      </c>
      <c r="G33" s="57" t="s">
        <v>124</v>
      </c>
      <c r="H33" s="51">
        <v>0.2418300658464432</v>
      </c>
    </row>
    <row xmlns:x14ac="http://schemas.microsoft.com/office/spreadsheetml/2009/9/ac" r="34" ht="11" customHeight="true" x14ac:dyDescent="0.15">
      <c r="A34" s="66"/>
      <c r="C34" s="57"/>
      <c r="D34" s="57"/>
      <c r="E34" s="57"/>
      <c r="F34" s="57" t="s">
        <v>16</v>
      </c>
      <c r="G34" s="57" t="s">
        <v>19</v>
      </c>
      <c r="H34" s="51" t="s">
        <v>416</v>
      </c>
    </row>
    <row xmlns:x14ac="http://schemas.microsoft.com/office/spreadsheetml/2009/9/ac" r="35" ht="11" customHeight="true" x14ac:dyDescent="0.15">
      <c r="A35" s="66"/>
      <c r="B35" s="53"/>
      <c r="C35" s="57"/>
      <c r="D35" s="57"/>
      <c r="E35" s="57"/>
      <c r="F35" s="57"/>
      <c r="G35" s="57"/>
    </row>
    <row xmlns:x14ac="http://schemas.microsoft.com/office/spreadsheetml/2009/9/ac" r="36" ht="11" customHeight="true" x14ac:dyDescent="0.15">
      <c r="A36" s="66">
        <v>0.5</v>
      </c>
      <c r="C36" s="57"/>
      <c r="D36" s="57"/>
      <c r="E36" s="57"/>
      <c r="F36" s="57" t="s">
        <v>298</v>
      </c>
      <c r="G36" s="57" t="s">
        <v>196</v>
      </c>
      <c r="H36" s="51">
        <v>0.56230872869491577</v>
      </c>
    </row>
    <row xmlns:x14ac="http://schemas.microsoft.com/office/spreadsheetml/2009/9/ac" r="37" ht="11" customHeight="true" x14ac:dyDescent="0.15">
      <c r="A37" s="66"/>
      <c r="C37" s="57"/>
      <c r="D37" s="57"/>
      <c r="E37" s="57"/>
      <c r="F37" s="57" t="s">
        <v>19</v>
      </c>
      <c r="G37" s="57" t="s">
        <v>100</v>
      </c>
      <c r="H37" s="51" t="s">
        <v>417</v>
      </c>
    </row>
    <row xmlns:x14ac="http://schemas.microsoft.com/office/spreadsheetml/2009/9/ac" r="38" ht="11" customHeight="true" x14ac:dyDescent="0.15">
      <c r="A38" s="66"/>
      <c r="B38" s="53"/>
      <c r="C38" s="57"/>
      <c r="D38" s="57"/>
      <c r="E38" s="57"/>
      <c r="F38" s="57"/>
      <c r="G38" s="57"/>
    </row>
    <row xmlns:x14ac="http://schemas.microsoft.com/office/spreadsheetml/2009/9/ac" r="39" ht="11" customHeight="true" x14ac:dyDescent="0.15">
      <c r="A39" s="66">
        <v>1</v>
      </c>
      <c r="C39" s="57"/>
      <c r="D39" s="57"/>
      <c r="E39" s="57"/>
      <c r="F39" s="57" t="s">
        <v>206</v>
      </c>
      <c r="G39" s="57" t="s">
        <v>155</v>
      </c>
      <c r="H39" s="51">
        <v>0.69149845838546753</v>
      </c>
    </row>
    <row xmlns:x14ac="http://schemas.microsoft.com/office/spreadsheetml/2009/9/ac" r="40" ht="11" customHeight="true" x14ac:dyDescent="0.15">
      <c r="A40" s="66"/>
      <c r="C40" s="57"/>
      <c r="D40" s="57"/>
      <c r="E40" s="57"/>
      <c r="F40" s="57" t="s">
        <v>56</v>
      </c>
      <c r="G40" s="57" t="s">
        <v>64</v>
      </c>
      <c r="H40" s="51" t="s">
        <v>418</v>
      </c>
    </row>
    <row xmlns:x14ac="http://schemas.microsoft.com/office/spreadsheetml/2009/9/ac" r="41" x14ac:dyDescent="0.15">
      <c r="A41" s="106" t="s">
        <v>115</v>
      </c>
      <c r="B41" s="106"/>
      <c r="C41" s="106"/>
      <c r="D41" s="106"/>
      <c r="E41" s="106"/>
      <c r="F41" s="106"/>
      <c r="G41" s="106"/>
      <c r="H41" s="106"/>
      <c r="I41" s="106"/>
      <c r="J41" s="106"/>
      <c r="K41" s="106"/>
    </row>
    <row xmlns:x14ac="http://schemas.microsoft.com/office/spreadsheetml/2009/9/ac" r="42" ht="24" x14ac:dyDescent="0.15">
      <c r="A42" s="58"/>
      <c r="B42" s="59"/>
      <c r="C42" s="59"/>
      <c r="D42" s="59"/>
      <c r="E42" s="67"/>
      <c r="F42" s="67"/>
      <c r="G42" s="67"/>
      <c r="H42" s="67"/>
      <c r="I42" s="67" t="s">
        <v>114</v>
      </c>
      <c r="J42" s="67" t="s">
        <v>113</v>
      </c>
      <c r="K42" s="67" t="s">
        <v>112</v>
      </c>
    </row>
    <row xmlns:x14ac="http://schemas.microsoft.com/office/spreadsheetml/2009/9/ac" r="43" ht="11" customHeight="true" x14ac:dyDescent="0.15">
      <c r="A43" s="66" t="s">
        <v>28</v>
      </c>
      <c r="C43" s="57"/>
      <c r="D43" s="57"/>
      <c r="E43" s="57"/>
      <c r="F43" s="57"/>
      <c r="G43" s="57"/>
      <c r="I43" s="38" t="s">
        <v>307</v>
      </c>
      <c r="J43" s="38" t="s">
        <v>185</v>
      </c>
      <c r="K43" s="51">
        <v>0.6188008189201355</v>
      </c>
    </row>
    <row xmlns:x14ac="http://schemas.microsoft.com/office/spreadsheetml/2009/9/ac" r="44" ht="11" customHeight="true" x14ac:dyDescent="0.15">
      <c r="A44" s="66"/>
      <c r="C44" s="57"/>
      <c r="D44" s="57"/>
      <c r="E44" s="57"/>
      <c r="F44" s="57"/>
      <c r="G44" s="57"/>
      <c r="I44" s="38" t="s">
        <v>13</v>
      </c>
      <c r="J44" s="38" t="s">
        <v>197</v>
      </c>
      <c r="K44" s="51" t="s">
        <v>419</v>
      </c>
    </row>
    <row xmlns:x14ac="http://schemas.microsoft.com/office/spreadsheetml/2009/9/ac" r="45" ht="11" customHeight="true" x14ac:dyDescent="0.15">
      <c r="A45" s="66"/>
      <c r="B45" s="53"/>
      <c r="C45" s="57"/>
      <c r="D45" s="57"/>
      <c r="E45" s="57"/>
      <c r="F45" s="57"/>
      <c r="G45" s="57"/>
    </row>
    <row xmlns:x14ac="http://schemas.microsoft.com/office/spreadsheetml/2009/9/ac" r="46" ht="11" customHeight="true" x14ac:dyDescent="0.15">
      <c r="A46" s="66" t="s">
        <v>29</v>
      </c>
      <c r="C46" s="57"/>
      <c r="D46" s="57"/>
      <c r="E46" s="57"/>
      <c r="F46" s="57"/>
      <c r="G46" s="57"/>
      <c r="I46" s="38" t="s">
        <v>408</v>
      </c>
      <c r="J46" s="38" t="s">
        <v>294</v>
      </c>
      <c r="K46" s="51">
        <v>0.38821619749069208</v>
      </c>
    </row>
    <row xmlns:x14ac="http://schemas.microsoft.com/office/spreadsheetml/2009/9/ac" r="47" ht="11" customHeight="true" x14ac:dyDescent="0.15">
      <c r="A47" s="66"/>
      <c r="C47" s="57"/>
      <c r="D47" s="57"/>
      <c r="E47" s="57"/>
      <c r="F47" s="57"/>
      <c r="G47" s="57"/>
      <c r="I47" s="38" t="s">
        <v>13</v>
      </c>
      <c r="J47" s="38" t="s">
        <v>39</v>
      </c>
      <c r="K47" s="51" t="s">
        <v>420</v>
      </c>
    </row>
    <row xmlns:x14ac="http://schemas.microsoft.com/office/spreadsheetml/2009/9/ac" r="48" ht="11" customHeight="true" x14ac:dyDescent="0.15">
      <c r="A48" s="66"/>
      <c r="B48" s="53"/>
      <c r="C48" s="57"/>
      <c r="D48" s="57"/>
      <c r="E48" s="57"/>
      <c r="F48" s="57"/>
      <c r="G48" s="57"/>
    </row>
    <row xmlns:x14ac="http://schemas.microsoft.com/office/spreadsheetml/2009/9/ac" r="49" ht="11" customHeight="true" x14ac:dyDescent="0.15">
      <c r="A49" s="66">
        <v>0.5</v>
      </c>
      <c r="C49" s="57"/>
      <c r="D49" s="57"/>
      <c r="E49" s="57"/>
      <c r="F49" s="57"/>
      <c r="G49" s="57"/>
      <c r="I49" s="38" t="s">
        <v>409</v>
      </c>
      <c r="J49" s="38" t="s">
        <v>410</v>
      </c>
      <c r="K49" s="51">
        <v>0.0071513783186673997</v>
      </c>
    </row>
    <row xmlns:x14ac="http://schemas.microsoft.com/office/spreadsheetml/2009/9/ac" r="50" ht="11" customHeight="true" x14ac:dyDescent="0.15">
      <c r="A50" s="66"/>
      <c r="C50" s="57"/>
      <c r="D50" s="57"/>
      <c r="E50" s="57"/>
      <c r="F50" s="57"/>
      <c r="G50" s="57"/>
      <c r="I50" s="38" t="s">
        <v>16</v>
      </c>
      <c r="J50" s="38" t="s">
        <v>56</v>
      </c>
      <c r="K50" s="51" t="s">
        <v>421</v>
      </c>
    </row>
    <row xmlns:x14ac="http://schemas.microsoft.com/office/spreadsheetml/2009/9/ac" r="51" ht="11" customHeight="true" x14ac:dyDescent="0.15">
      <c r="A51" s="66"/>
      <c r="B51" s="53"/>
      <c r="C51" s="57"/>
      <c r="D51" s="57"/>
      <c r="E51" s="57"/>
      <c r="F51" s="57"/>
      <c r="G51" s="57"/>
    </row>
    <row xmlns:x14ac="http://schemas.microsoft.com/office/spreadsheetml/2009/9/ac" r="52" ht="11" customHeight="true" x14ac:dyDescent="0.15">
      <c r="A52" s="66">
        <v>1</v>
      </c>
      <c r="C52" s="57"/>
      <c r="D52" s="57"/>
      <c r="E52" s="57"/>
      <c r="F52" s="57"/>
      <c r="G52" s="57"/>
      <c r="I52" s="38" t="s">
        <v>150</v>
      </c>
      <c r="J52" s="38" t="s">
        <v>181</v>
      </c>
      <c r="K52" s="51">
        <v>0.4805518388748169</v>
      </c>
    </row>
    <row xmlns:x14ac="http://schemas.microsoft.com/office/spreadsheetml/2009/9/ac" r="53" ht="11" customHeight="true" x14ac:dyDescent="0.15">
      <c r="A53" s="66"/>
      <c r="C53" s="57"/>
      <c r="D53" s="57"/>
      <c r="E53" s="57"/>
      <c r="F53" s="57"/>
      <c r="G53" s="57"/>
      <c r="I53" s="38" t="s">
        <v>19</v>
      </c>
      <c r="J53" s="38" t="s">
        <v>211</v>
      </c>
      <c r="K53" s="51" t="s">
        <v>422</v>
      </c>
    </row>
    <row xmlns:x14ac="http://schemas.microsoft.com/office/spreadsheetml/2009/9/ac" r="54" ht="6" customHeight="true" x14ac:dyDescent="0.15">
      <c r="A54" s="62"/>
      <c r="B54" s="57"/>
      <c r="C54" s="57"/>
      <c r="D54" s="57"/>
      <c r="E54" s="57"/>
      <c r="F54" s="57"/>
      <c r="G54" s="57"/>
      <c r="I54" s="57"/>
      <c r="J54" s="51"/>
    </row>
    <row xmlns:x14ac="http://schemas.microsoft.com/office/spreadsheetml/2009/9/ac" r="55" ht="10" customHeight="true" x14ac:dyDescent="0.15">
      <c r="A55" s="63" t="s">
        <v>2</v>
      </c>
      <c r="B55" s="64">
        <v>22711</v>
      </c>
      <c r="C55" s="64">
        <v>22601</v>
      </c>
      <c r="D55" s="64">
        <v>22601</v>
      </c>
      <c r="E55" s="64"/>
      <c r="F55" s="64">
        <v>19336</v>
      </c>
      <c r="G55" s="64">
        <v>19336</v>
      </c>
      <c r="H55" s="65"/>
      <c r="I55" s="64">
        <v>22559</v>
      </c>
      <c r="J55" s="65">
        <v>22559</v>
      </c>
      <c r="K55" s="65"/>
    </row>
    <row xmlns:x14ac="http://schemas.microsoft.com/office/spreadsheetml/2009/9/ac" r="56" ht="39" customHeight="true" x14ac:dyDescent="0.15">
      <c r="A56" s="104" t="s">
        <v>233</v>
      </c>
      <c r="B56" s="104"/>
      <c r="C56" s="104"/>
      <c r="D56" s="104"/>
      <c r="E56" s="104"/>
      <c r="F56" s="104"/>
      <c r="G56" s="104"/>
      <c r="H56" s="104"/>
      <c r="I56" s="104"/>
      <c r="J56" s="104"/>
      <c r="K56" s="104"/>
    </row>
  </sheetData>
  <mergeCells count="6">
    <mergeCell ref="A56:K56"/>
    <mergeCell ref="A1:K1"/>
    <mergeCell ref="A3:K3"/>
    <mergeCell ref="A15:K15"/>
    <mergeCell ref="A28:K28"/>
    <mergeCell ref="A41:K4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EBC05-82E1-C14D-B6A6-425E8FDFB7CB}">
  <dimension ref="A1:G46"/>
  <sheetViews>
    <sheetView zoomScale="125" workbookViewId="0">
      <selection activeCell="C18" sqref="C18"/>
    </sheetView>
  </sheetViews>
  <sheetFormatPr xmlns:x14ac="http://schemas.microsoft.com/office/spreadsheetml/2009/9/ac" baseColWidth="10" defaultRowHeight="12" x14ac:dyDescent="0.15"/>
  <cols>
    <col min="1" max="1" width="32.5" style="21" bestFit="true" customWidth="true"/>
    <col min="2" max="2" width="7.33203125" style="22" bestFit="true" customWidth="true"/>
    <col min="3" max="3" width="7.5" style="22" bestFit="true" customWidth="true"/>
    <col min="4" max="4" width="7.6640625" style="22" bestFit="true" customWidth="true"/>
    <col min="5" max="6" width="7.5" style="22" bestFit="true" customWidth="true"/>
    <col min="7" max="7" width="7.6640625" style="22" bestFit="true" customWidth="true"/>
    <col min="8" max="16384" width="10.83203125" style="21"/>
  </cols>
  <sheetData>
    <row xmlns:x14ac="http://schemas.microsoft.com/office/spreadsheetml/2009/9/ac" r="1" ht="39" customHeight="true" thickBot="true" x14ac:dyDescent="0.2">
      <c r="A1" s="108" t="s">
        <v>541</v>
      </c>
      <c r="B1" s="108"/>
      <c r="C1" s="108"/>
      <c r="D1" s="108"/>
      <c r="E1" s="108"/>
      <c r="F1" s="108"/>
      <c r="G1" s="108"/>
    </row>
    <row xmlns:x14ac="http://schemas.microsoft.com/office/spreadsheetml/2009/9/ac" r="2" x14ac:dyDescent="0.15">
      <c r="A2" s="23" t="s">
        <v>229</v>
      </c>
      <c r="B2" s="24" t="str">
        <f>"(1)"</f>
        <v>(1)</v>
      </c>
      <c r="C2" s="24" t="str">
        <f>"(2)"</f>
        <v>(2)</v>
      </c>
      <c r="D2" s="24" t="str">
        <f>"(3)"</f>
        <v>(3)</v>
      </c>
      <c r="E2" s="24" t="str">
        <f>"(4)"</f>
        <v>(4)</v>
      </c>
      <c r="F2" s="24" t="str">
        <f>"(5)"</f>
        <v>(5)</v>
      </c>
      <c r="G2" s="24" t="str">
        <f>"(6)"</f>
        <v>(6)</v>
      </c>
    </row>
    <row xmlns:x14ac="http://schemas.microsoft.com/office/spreadsheetml/2009/9/ac" r="3" x14ac:dyDescent="0.15">
      <c r="A3" s="25" t="s">
        <v>20</v>
      </c>
      <c r="B3" s="26"/>
      <c r="C3" s="26"/>
      <c r="D3" s="26"/>
      <c r="E3" s="26"/>
      <c r="F3" s="26"/>
      <c r="G3" s="26"/>
    </row>
    <row xmlns:x14ac="http://schemas.microsoft.com/office/spreadsheetml/2009/9/ac" r="4" x14ac:dyDescent="0.15">
      <c r="A4" s="27" t="s">
        <v>28</v>
      </c>
      <c r="B4" s="22" t="s">
        <v>423</v>
      </c>
      <c r="C4" s="22" t="s">
        <v>215</v>
      </c>
    </row>
    <row xmlns:x14ac="http://schemas.microsoft.com/office/spreadsheetml/2009/9/ac" r="5" x14ac:dyDescent="0.15">
      <c r="A5" s="27"/>
      <c r="B5" s="22" t="s">
        <v>110</v>
      </c>
      <c r="C5" s="22" t="s">
        <v>108</v>
      </c>
    </row>
    <row xmlns:x14ac="http://schemas.microsoft.com/office/spreadsheetml/2009/9/ac" r="6" x14ac:dyDescent="0.15">
      <c r="A6" s="27"/>
      <c r="B6" s="22" t="s">
        <v>436</v>
      </c>
      <c r="C6" s="22" t="s">
        <v>440</v>
      </c>
    </row>
    <row xmlns:x14ac="http://schemas.microsoft.com/office/spreadsheetml/2009/9/ac" r="7" x14ac:dyDescent="0.15">
      <c r="A7" s="27"/>
    </row>
    <row xmlns:x14ac="http://schemas.microsoft.com/office/spreadsheetml/2009/9/ac" r="8" x14ac:dyDescent="0.15">
      <c r="A8" s="27" t="s">
        <v>29</v>
      </c>
      <c r="B8" s="22" t="s">
        <v>171</v>
      </c>
      <c r="C8" s="22" t="s">
        <v>424</v>
      </c>
    </row>
    <row xmlns:x14ac="http://schemas.microsoft.com/office/spreadsheetml/2009/9/ac" r="9" x14ac:dyDescent="0.15">
      <c r="A9" s="27"/>
      <c r="B9" s="22" t="s">
        <v>19</v>
      </c>
      <c r="C9" s="22" t="s">
        <v>109</v>
      </c>
    </row>
    <row xmlns:x14ac="http://schemas.microsoft.com/office/spreadsheetml/2009/9/ac" r="10" x14ac:dyDescent="0.15">
      <c r="A10" s="27"/>
      <c r="B10" s="22" t="s">
        <v>187</v>
      </c>
      <c r="C10" s="22" t="s">
        <v>441</v>
      </c>
    </row>
    <row xmlns:x14ac="http://schemas.microsoft.com/office/spreadsheetml/2009/9/ac" r="11" x14ac:dyDescent="0.15">
      <c r="A11" s="27"/>
    </row>
    <row xmlns:x14ac="http://schemas.microsoft.com/office/spreadsheetml/2009/9/ac" r="12" x14ac:dyDescent="0.15">
      <c r="A12" s="27" t="s">
        <v>30</v>
      </c>
      <c r="B12" s="22" t="s">
        <v>142</v>
      </c>
      <c r="C12" s="22" t="s">
        <v>425</v>
      </c>
    </row>
    <row xmlns:x14ac="http://schemas.microsoft.com/office/spreadsheetml/2009/9/ac" r="13" x14ac:dyDescent="0.15">
      <c r="B13" s="22" t="s">
        <v>100</v>
      </c>
      <c r="C13" s="22" t="s">
        <v>56</v>
      </c>
    </row>
    <row xmlns:x14ac="http://schemas.microsoft.com/office/spreadsheetml/2009/9/ac" r="14" x14ac:dyDescent="0.15">
      <c r="B14" s="22" t="s">
        <v>415</v>
      </c>
      <c r="C14" s="22" t="s">
        <v>442</v>
      </c>
    </row>
    <row xmlns:x14ac="http://schemas.microsoft.com/office/spreadsheetml/2009/9/ac" r="15" x14ac:dyDescent="0.15">
      <c r="A15" s="25" t="s">
        <v>21</v>
      </c>
      <c r="B15" s="26"/>
      <c r="C15" s="26"/>
      <c r="D15" s="26"/>
      <c r="E15" s="26"/>
      <c r="F15" s="26"/>
      <c r="G15" s="26"/>
    </row>
    <row xmlns:x14ac="http://schemas.microsoft.com/office/spreadsheetml/2009/9/ac" r="16" x14ac:dyDescent="0.15">
      <c r="A16" s="27" t="s">
        <v>22</v>
      </c>
      <c r="D16" s="22" t="s">
        <v>216</v>
      </c>
      <c r="E16" s="22" t="s">
        <v>170</v>
      </c>
    </row>
    <row xmlns:x14ac="http://schemas.microsoft.com/office/spreadsheetml/2009/9/ac" r="17" x14ac:dyDescent="0.15">
      <c r="D17" s="22" t="s">
        <v>15</v>
      </c>
      <c r="E17" s="22" t="s">
        <v>14</v>
      </c>
    </row>
    <row xmlns:x14ac="http://schemas.microsoft.com/office/spreadsheetml/2009/9/ac" r="18" x14ac:dyDescent="0.15">
      <c r="D18" s="22" t="s">
        <v>18</v>
      </c>
      <c r="E18" s="22" t="s">
        <v>18</v>
      </c>
    </row>
    <row xmlns:x14ac="http://schemas.microsoft.com/office/spreadsheetml/2009/9/ac" r="20" x14ac:dyDescent="0.15">
      <c r="A20" s="28" t="s">
        <v>235</v>
      </c>
      <c r="D20" s="22" t="s">
        <v>217</v>
      </c>
      <c r="E20" s="22" t="s">
        <v>219</v>
      </c>
    </row>
    <row xmlns:x14ac="http://schemas.microsoft.com/office/spreadsheetml/2009/9/ac" r="21" x14ac:dyDescent="0.15">
      <c r="D21" s="22" t="s">
        <v>10</v>
      </c>
      <c r="E21" s="22" t="s">
        <v>41</v>
      </c>
    </row>
    <row xmlns:x14ac="http://schemas.microsoft.com/office/spreadsheetml/2009/9/ac" r="22" x14ac:dyDescent="0.15">
      <c r="D22" s="22" t="s">
        <v>18</v>
      </c>
      <c r="E22" s="22" t="s">
        <v>18</v>
      </c>
    </row>
    <row xmlns:x14ac="http://schemas.microsoft.com/office/spreadsheetml/2009/9/ac" r="24" x14ac:dyDescent="0.15">
      <c r="A24" s="28" t="s">
        <v>236</v>
      </c>
      <c r="D24" s="22" t="s">
        <v>218</v>
      </c>
      <c r="E24" s="22" t="s">
        <v>220</v>
      </c>
    </row>
    <row xmlns:x14ac="http://schemas.microsoft.com/office/spreadsheetml/2009/9/ac" r="25" x14ac:dyDescent="0.15">
      <c r="D25" s="22" t="s">
        <v>10</v>
      </c>
      <c r="E25" s="22" t="s">
        <v>41</v>
      </c>
    </row>
    <row xmlns:x14ac="http://schemas.microsoft.com/office/spreadsheetml/2009/9/ac" r="26" x14ac:dyDescent="0.15">
      <c r="D26" s="22" t="s">
        <v>18</v>
      </c>
      <c r="E26" s="22" t="s">
        <v>18</v>
      </c>
    </row>
    <row xmlns:x14ac="http://schemas.microsoft.com/office/spreadsheetml/2009/9/ac" r="27" x14ac:dyDescent="0.15">
      <c r="A27" s="25" t="s">
        <v>23</v>
      </c>
      <c r="B27" s="26"/>
      <c r="C27" s="26"/>
      <c r="D27" s="26"/>
      <c r="E27" s="26"/>
      <c r="F27" s="26"/>
      <c r="G27" s="26"/>
    </row>
    <row xmlns:x14ac="http://schemas.microsoft.com/office/spreadsheetml/2009/9/ac" r="28" x14ac:dyDescent="0.15">
      <c r="A28" s="27" t="s">
        <v>24</v>
      </c>
      <c r="F28" s="22" t="s">
        <v>427</v>
      </c>
      <c r="G28" s="22" t="s">
        <v>427</v>
      </c>
    </row>
    <row xmlns:x14ac="http://schemas.microsoft.com/office/spreadsheetml/2009/9/ac" r="29" x14ac:dyDescent="0.15">
      <c r="A29" s="27"/>
      <c r="F29" s="22" t="s">
        <v>16</v>
      </c>
      <c r="G29" s="22" t="s">
        <v>98</v>
      </c>
    </row>
    <row xmlns:x14ac="http://schemas.microsoft.com/office/spreadsheetml/2009/9/ac" r="30" x14ac:dyDescent="0.15">
      <c r="A30" s="27"/>
      <c r="F30" s="22" t="s">
        <v>437</v>
      </c>
      <c r="G30" s="22" t="s">
        <v>443</v>
      </c>
    </row>
    <row xmlns:x14ac="http://schemas.microsoft.com/office/spreadsheetml/2009/9/ac" r="31" x14ac:dyDescent="0.15">
      <c r="A31" s="27"/>
    </row>
    <row xmlns:x14ac="http://schemas.microsoft.com/office/spreadsheetml/2009/9/ac" r="32" x14ac:dyDescent="0.15">
      <c r="A32" s="27" t="s">
        <v>25</v>
      </c>
      <c r="F32" s="22" t="s">
        <v>428</v>
      </c>
      <c r="G32" s="22" t="s">
        <v>428</v>
      </c>
    </row>
    <row xmlns:x14ac="http://schemas.microsoft.com/office/spreadsheetml/2009/9/ac" r="33" x14ac:dyDescent="0.15">
      <c r="A33" s="27"/>
      <c r="F33" s="22" t="s">
        <v>100</v>
      </c>
      <c r="G33" s="22" t="s">
        <v>109</v>
      </c>
    </row>
    <row xmlns:x14ac="http://schemas.microsoft.com/office/spreadsheetml/2009/9/ac" r="34" x14ac:dyDescent="0.15">
      <c r="A34" s="27"/>
      <c r="F34" s="22" t="s">
        <v>438</v>
      </c>
      <c r="G34" s="22" t="s">
        <v>444</v>
      </c>
    </row>
    <row xmlns:x14ac="http://schemas.microsoft.com/office/spreadsheetml/2009/9/ac" r="35" x14ac:dyDescent="0.15">
      <c r="A35" s="27"/>
    </row>
    <row xmlns:x14ac="http://schemas.microsoft.com/office/spreadsheetml/2009/9/ac" r="36" x14ac:dyDescent="0.15">
      <c r="A36" s="27" t="s">
        <v>26</v>
      </c>
      <c r="F36" s="22" t="s">
        <v>429</v>
      </c>
      <c r="G36" s="22" t="s">
        <v>431</v>
      </c>
    </row>
    <row xmlns:x14ac="http://schemas.microsoft.com/office/spreadsheetml/2009/9/ac" r="37" x14ac:dyDescent="0.15">
      <c r="A37" s="27"/>
      <c r="F37" s="22" t="s">
        <v>98</v>
      </c>
      <c r="G37" s="22" t="s">
        <v>39</v>
      </c>
    </row>
    <row xmlns:x14ac="http://schemas.microsoft.com/office/spreadsheetml/2009/9/ac" r="38" x14ac:dyDescent="0.15">
      <c r="A38" s="27"/>
      <c r="F38" s="22" t="s">
        <v>439</v>
      </c>
      <c r="G38" s="22" t="s">
        <v>445</v>
      </c>
    </row>
    <row xmlns:x14ac="http://schemas.microsoft.com/office/spreadsheetml/2009/9/ac" r="39" x14ac:dyDescent="0.15">
      <c r="A39" s="27"/>
    </row>
    <row xmlns:x14ac="http://schemas.microsoft.com/office/spreadsheetml/2009/9/ac" r="40" x14ac:dyDescent="0.15">
      <c r="A40" s="27"/>
    </row>
    <row xmlns:x14ac="http://schemas.microsoft.com/office/spreadsheetml/2009/9/ac" r="41" x14ac:dyDescent="0.15">
      <c r="A41" s="27" t="s">
        <v>123</v>
      </c>
      <c r="B41" s="22" t="s">
        <v>293</v>
      </c>
      <c r="C41" s="22" t="s">
        <v>426</v>
      </c>
      <c r="D41" s="22" t="s">
        <v>212</v>
      </c>
      <c r="E41" s="22" t="s">
        <v>297</v>
      </c>
      <c r="F41" s="22" t="s">
        <v>430</v>
      </c>
      <c r="G41" s="22" t="s">
        <v>432</v>
      </c>
    </row>
    <row xmlns:x14ac="http://schemas.microsoft.com/office/spreadsheetml/2009/9/ac" r="42" x14ac:dyDescent="0.15">
      <c r="B42" s="22" t="s">
        <v>13</v>
      </c>
      <c r="C42" s="22" t="s">
        <v>201</v>
      </c>
      <c r="D42" s="22" t="s">
        <v>192</v>
      </c>
      <c r="E42" s="22" t="s">
        <v>192</v>
      </c>
      <c r="F42" s="22" t="s">
        <v>10</v>
      </c>
      <c r="G42" s="22" t="s">
        <v>64</v>
      </c>
    </row>
    <row xmlns:x14ac="http://schemas.microsoft.com/office/spreadsheetml/2009/9/ac" r="44" x14ac:dyDescent="0.15">
      <c r="A44" s="28" t="s">
        <v>27</v>
      </c>
      <c r="B44" s="22" t="s">
        <v>127</v>
      </c>
      <c r="C44" s="22" t="s">
        <v>128</v>
      </c>
      <c r="D44" s="22" t="s">
        <v>127</v>
      </c>
      <c r="E44" s="22" t="s">
        <v>128</v>
      </c>
      <c r="F44" s="22" t="s">
        <v>127</v>
      </c>
      <c r="G44" s="22" t="s">
        <v>128</v>
      </c>
    </row>
    <row xmlns:x14ac="http://schemas.microsoft.com/office/spreadsheetml/2009/9/ac" r="45" x14ac:dyDescent="0.15">
      <c r="A45" s="28" t="s">
        <v>2</v>
      </c>
      <c r="B45" s="22" t="s">
        <v>433</v>
      </c>
      <c r="C45" s="22" t="s">
        <v>316</v>
      </c>
      <c r="D45" s="22" t="s">
        <v>434</v>
      </c>
      <c r="E45" s="22" t="s">
        <v>318</v>
      </c>
      <c r="F45" s="22" t="s">
        <v>435</v>
      </c>
      <c r="G45" s="22" t="s">
        <v>320</v>
      </c>
    </row>
    <row xmlns:x14ac="http://schemas.microsoft.com/office/spreadsheetml/2009/9/ac" r="46" ht="120" customHeight="true" x14ac:dyDescent="0.15">
      <c r="A46" s="107" t="s">
        <v>143</v>
      </c>
      <c r="B46" s="107"/>
      <c r="C46" s="107"/>
      <c r="D46" s="107"/>
      <c r="E46" s="107"/>
      <c r="F46" s="107"/>
      <c r="G46" s="107"/>
    </row>
  </sheetData>
  <mergeCells count="2">
    <mergeCell ref="A46:G46"/>
    <mergeCell ref="A1:G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ADC5F-5F72-4545-AB8D-488D130BEFF4}">
  <dimension ref="A1:B13"/>
  <sheetViews>
    <sheetView workbookViewId="0">
      <selection activeCell="B42" sqref="B42"/>
    </sheetView>
  </sheetViews>
  <sheetFormatPr xmlns:x14ac="http://schemas.microsoft.com/office/spreadsheetml/2009/9/ac" baseColWidth="10" defaultColWidth="8.83203125" defaultRowHeight="12" x14ac:dyDescent="0.15"/>
  <cols>
    <col min="1" max="1" width="56" style="1" bestFit="true" customWidth="true"/>
    <col min="2" max="2" width="12.1640625" style="14" bestFit="true" customWidth="true"/>
    <col min="3" max="16384" width="8.83203125" style="1"/>
  </cols>
  <sheetData>
    <row xmlns:x14ac="http://schemas.microsoft.com/office/spreadsheetml/2009/9/ac" r="1" x14ac:dyDescent="0.15">
      <c r="A1" s="68" t="s">
        <v>551</v>
      </c>
      <c r="B1" s="69" t="s">
        <v>72</v>
      </c>
    </row>
    <row xmlns:x14ac="http://schemas.microsoft.com/office/spreadsheetml/2009/9/ac" r="2" x14ac:dyDescent="0.15">
      <c r="A2" s="70" t="s">
        <v>73</v>
      </c>
      <c r="B2" s="71">
        <v>0.6875</v>
      </c>
    </row>
    <row xmlns:x14ac="http://schemas.microsoft.com/office/spreadsheetml/2009/9/ac" r="3" x14ac:dyDescent="0.15">
      <c r="A3" s="70" t="s">
        <v>74</v>
      </c>
      <c r="B3" s="71">
        <v>0.1875</v>
      </c>
    </row>
    <row xmlns:x14ac="http://schemas.microsoft.com/office/spreadsheetml/2009/9/ac" r="4" x14ac:dyDescent="0.15">
      <c r="A4" s="72" t="s">
        <v>75</v>
      </c>
      <c r="B4" s="73">
        <v>0.125</v>
      </c>
    </row>
    <row xmlns:x14ac="http://schemas.microsoft.com/office/spreadsheetml/2009/9/ac" r="5" x14ac:dyDescent="0.15">
      <c r="A5" s="70" t="s">
        <v>76</v>
      </c>
      <c r="B5" s="71">
        <v>1</v>
      </c>
    </row>
    <row xmlns:x14ac="http://schemas.microsoft.com/office/spreadsheetml/2009/9/ac" r="6" x14ac:dyDescent="0.15">
      <c r="A6" s="72" t="s">
        <v>77</v>
      </c>
      <c r="B6" s="73">
        <v>0</v>
      </c>
    </row>
    <row xmlns:x14ac="http://schemas.microsoft.com/office/spreadsheetml/2009/9/ac" r="7" x14ac:dyDescent="0.15">
      <c r="A7" s="70" t="s">
        <v>78</v>
      </c>
      <c r="B7" s="71">
        <v>0.4285714328289032</v>
      </c>
    </row>
    <row xmlns:x14ac="http://schemas.microsoft.com/office/spreadsheetml/2009/9/ac" r="8" x14ac:dyDescent="0.15">
      <c r="A8" s="70" t="s">
        <v>79</v>
      </c>
      <c r="B8" s="71">
        <v>0.375</v>
      </c>
    </row>
    <row xmlns:x14ac="http://schemas.microsoft.com/office/spreadsheetml/2009/9/ac" r="9" x14ac:dyDescent="0.15">
      <c r="A9" s="70" t="s">
        <v>80</v>
      </c>
      <c r="B9" s="71">
        <v>0.1071428582072258</v>
      </c>
    </row>
    <row xmlns:x14ac="http://schemas.microsoft.com/office/spreadsheetml/2009/9/ac" r="10" x14ac:dyDescent="0.15">
      <c r="A10" s="72" t="s">
        <v>81</v>
      </c>
      <c r="B10" s="73">
        <v>0.089285716414451599</v>
      </c>
    </row>
    <row xmlns:x14ac="http://schemas.microsoft.com/office/spreadsheetml/2009/9/ac" r="11" x14ac:dyDescent="0.15">
      <c r="A11" s="70" t="s">
        <v>82</v>
      </c>
      <c r="B11" s="71">
        <v>0.42105263471603394</v>
      </c>
    </row>
    <row xmlns:x14ac="http://schemas.microsoft.com/office/spreadsheetml/2009/9/ac" r="12" x14ac:dyDescent="0.15">
      <c r="A12" s="70" t="s">
        <v>83</v>
      </c>
      <c r="B12" s="74">
        <v>2.875</v>
      </c>
    </row>
    <row xmlns:x14ac="http://schemas.microsoft.com/office/spreadsheetml/2009/9/ac" r="13" x14ac:dyDescent="0.15">
      <c r="A13" s="72" t="s">
        <v>84</v>
      </c>
      <c r="B13" s="75">
        <v>2.4848484992980957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Energy table</vt:lpstr>
      <vt:lpstr>Demographics</vt:lpstr>
      <vt:lpstr>Balance (information)</vt:lpstr>
      <vt:lpstr>Balance (price)</vt:lpstr>
      <vt:lpstr>Eq 2</vt:lpstr>
      <vt:lpstr>Eq 2 (with controls)</vt:lpstr>
      <vt:lpstr>Eq 1</vt:lpstr>
      <vt:lpstr>Eq 2 (support)</vt:lpstr>
      <vt:lpstr>Eq 1 (support)</vt:lpstr>
      <vt:lpstr>Eq 2 (full distribution)</vt:lpstr>
      <vt:lpstr>Eq 1 (full distribution)</vt:lpstr>
      <vt:lpstr>Eq 2 (IPW)</vt:lpstr>
      <vt:lpstr>Eq 1 (IPW)</vt:lpstr>
      <vt:lpstr>Expert descriptives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Saad Imtiaz</cp:lastModifiedBy>
  <dcterms:modified xsi:type="dcterms:W3CDTF">2025-09-12T16:43:00Z</dcterms:modified>
</cp:coreProperties>
</file>